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Лист1!$A$302:$J$302</definedName>
  </definedNames>
  <calcPr calcId="145621"/>
</workbook>
</file>

<file path=xl/calcChain.xml><?xml version="1.0" encoding="utf-8"?>
<calcChain xmlns="http://schemas.openxmlformats.org/spreadsheetml/2006/main">
  <c r="D115" i="1" l="1"/>
  <c r="E115" i="1"/>
  <c r="F115" i="1"/>
  <c r="G115" i="1"/>
  <c r="H115" i="1"/>
  <c r="C115" i="1"/>
  <c r="D159" i="1"/>
  <c r="E159" i="1"/>
  <c r="F159" i="1"/>
  <c r="G159" i="1"/>
  <c r="H159" i="1"/>
  <c r="C159" i="1"/>
  <c r="C238" i="1"/>
  <c r="D277" i="1"/>
  <c r="E277" i="1"/>
  <c r="F277" i="1"/>
  <c r="G277" i="1"/>
  <c r="H277" i="1"/>
  <c r="C277" i="1"/>
  <c r="D393" i="1"/>
  <c r="E393" i="1"/>
  <c r="F393" i="1"/>
  <c r="G393" i="1"/>
  <c r="H393" i="1"/>
  <c r="C393" i="1"/>
  <c r="C382" i="1"/>
  <c r="C355" i="1"/>
  <c r="D345" i="1"/>
  <c r="E345" i="1"/>
  <c r="F345" i="1"/>
  <c r="G345" i="1"/>
  <c r="H345" i="1"/>
  <c r="C345" i="1"/>
  <c r="D323" i="1"/>
  <c r="E323" i="1"/>
  <c r="F323" i="1"/>
  <c r="G323" i="1"/>
  <c r="H323" i="1"/>
  <c r="C323" i="1"/>
  <c r="D314" i="1"/>
  <c r="E314" i="1"/>
  <c r="F314" i="1"/>
  <c r="G314" i="1"/>
  <c r="H314" i="1"/>
  <c r="C314" i="1"/>
  <c r="C303" i="1"/>
  <c r="D397" i="1"/>
  <c r="E397" i="1"/>
  <c r="F397" i="1"/>
  <c r="G397" i="1"/>
  <c r="H397" i="1"/>
  <c r="C397" i="1"/>
  <c r="D382" i="1"/>
  <c r="E382" i="1"/>
  <c r="F382" i="1"/>
  <c r="G382" i="1"/>
  <c r="H382" i="1"/>
  <c r="D364" i="1"/>
  <c r="E364" i="1"/>
  <c r="F364" i="1"/>
  <c r="G364" i="1"/>
  <c r="H364" i="1"/>
  <c r="C364" i="1"/>
  <c r="D355" i="1"/>
  <c r="E355" i="1"/>
  <c r="F355" i="1"/>
  <c r="G355" i="1"/>
  <c r="D227" i="1"/>
  <c r="E227" i="1"/>
  <c r="F227" i="1"/>
  <c r="G227" i="1"/>
  <c r="H227" i="1"/>
  <c r="C227" i="1"/>
  <c r="D238" i="1"/>
  <c r="E238" i="1"/>
  <c r="F238" i="1"/>
  <c r="G238" i="1"/>
  <c r="H238" i="1"/>
  <c r="D242" i="1"/>
  <c r="E242" i="1"/>
  <c r="F242" i="1"/>
  <c r="G242" i="1"/>
  <c r="H242" i="1"/>
  <c r="C242" i="1"/>
  <c r="D286" i="1"/>
  <c r="E286" i="1"/>
  <c r="F286" i="1"/>
  <c r="G286" i="1"/>
  <c r="C286" i="1"/>
  <c r="D187" i="1"/>
  <c r="E187" i="1"/>
  <c r="F187" i="1"/>
  <c r="G187" i="1"/>
  <c r="H187" i="1"/>
  <c r="C187" i="1"/>
  <c r="C318" i="1"/>
  <c r="D303" i="1"/>
  <c r="E303" i="1"/>
  <c r="F303" i="1"/>
  <c r="G303" i="1"/>
  <c r="H303" i="1"/>
  <c r="D247" i="1"/>
  <c r="E247" i="1"/>
  <c r="F247" i="1"/>
  <c r="G247" i="1"/>
  <c r="H247" i="1"/>
  <c r="I247" i="1"/>
  <c r="J247" i="1"/>
  <c r="C247" i="1"/>
  <c r="D202" i="1"/>
  <c r="E202" i="1"/>
  <c r="F202" i="1"/>
  <c r="G202" i="1"/>
  <c r="H202" i="1"/>
  <c r="C202" i="1"/>
  <c r="D168" i="1"/>
  <c r="E168" i="1"/>
  <c r="F168" i="1"/>
  <c r="G168" i="1"/>
  <c r="C168" i="1"/>
  <c r="D163" i="1"/>
  <c r="E163" i="1"/>
  <c r="F163" i="1"/>
  <c r="G163" i="1"/>
  <c r="H163" i="1"/>
  <c r="C163" i="1"/>
  <c r="D147" i="1"/>
  <c r="E147" i="1"/>
  <c r="F147" i="1"/>
  <c r="G147" i="1"/>
  <c r="C147" i="1"/>
  <c r="D36" i="1"/>
  <c r="E36" i="1"/>
  <c r="F36" i="1"/>
  <c r="G36" i="1"/>
  <c r="C36" i="1"/>
  <c r="D124" i="1"/>
  <c r="E124" i="1"/>
  <c r="F124" i="1"/>
  <c r="G124" i="1"/>
  <c r="C124" i="1"/>
  <c r="D119" i="1"/>
  <c r="E119" i="1"/>
  <c r="F119" i="1"/>
  <c r="G119" i="1"/>
  <c r="C119" i="1"/>
  <c r="C101" i="1"/>
  <c r="C15" i="1"/>
  <c r="D72" i="1"/>
  <c r="E72" i="1"/>
  <c r="F72" i="1"/>
  <c r="G72" i="1"/>
  <c r="C72" i="1"/>
  <c r="D77" i="1"/>
  <c r="E77" i="1"/>
  <c r="F77" i="1"/>
  <c r="G77" i="1"/>
  <c r="C77" i="1"/>
  <c r="D68" i="1"/>
  <c r="E68" i="1"/>
  <c r="F68" i="1"/>
  <c r="G68" i="1"/>
  <c r="C68" i="1"/>
  <c r="C56" i="1"/>
  <c r="C79" i="1" s="1"/>
  <c r="D359" i="1"/>
  <c r="E359" i="1"/>
  <c r="F359" i="1"/>
  <c r="G359" i="1"/>
  <c r="C359" i="1"/>
  <c r="D402" i="1"/>
  <c r="E402" i="1"/>
  <c r="F402" i="1"/>
  <c r="G402" i="1"/>
  <c r="C402" i="1"/>
  <c r="D26" i="1"/>
  <c r="E26" i="1"/>
  <c r="F26" i="1"/>
  <c r="G26" i="1"/>
  <c r="C26" i="1"/>
  <c r="D30" i="1"/>
  <c r="E30" i="1"/>
  <c r="F30" i="1"/>
  <c r="G30" i="1"/>
  <c r="C30" i="1"/>
  <c r="D15" i="1"/>
  <c r="C198" i="1"/>
  <c r="H355" i="1"/>
  <c r="C324" i="1"/>
  <c r="E198" i="1"/>
  <c r="F198" i="1"/>
  <c r="G198" i="1"/>
  <c r="H198" i="1"/>
  <c r="D198" i="1"/>
  <c r="E15" i="1"/>
  <c r="F15" i="1"/>
  <c r="G15" i="1"/>
  <c r="H286" i="1"/>
  <c r="H359" i="1"/>
  <c r="E263" i="1"/>
  <c r="F263" i="1"/>
  <c r="G263" i="1"/>
  <c r="H263" i="1"/>
  <c r="D263" i="1"/>
  <c r="H147" i="1"/>
  <c r="E101" i="1"/>
  <c r="F101" i="1"/>
  <c r="G101" i="1"/>
  <c r="H101" i="1"/>
  <c r="D101" i="1"/>
  <c r="H56" i="1"/>
  <c r="E56" i="1"/>
  <c r="F56" i="1"/>
  <c r="G56" i="1"/>
  <c r="D56" i="1"/>
  <c r="F404" i="1" l="1"/>
  <c r="D404" i="1"/>
  <c r="C38" i="1"/>
  <c r="G404" i="1"/>
  <c r="E404" i="1"/>
  <c r="C404" i="1"/>
  <c r="G38" i="1"/>
  <c r="E38" i="1"/>
  <c r="G79" i="1"/>
  <c r="E79" i="1"/>
  <c r="F38" i="1"/>
  <c r="D38" i="1"/>
  <c r="F79" i="1"/>
  <c r="D79" i="1"/>
  <c r="C287" i="1"/>
  <c r="C366" i="1"/>
  <c r="H72" i="1" l="1"/>
  <c r="H68" i="1"/>
  <c r="E366" i="1"/>
  <c r="F366" i="1"/>
  <c r="G366" i="1"/>
  <c r="H366" i="1"/>
  <c r="D366" i="1"/>
  <c r="C249" i="1" l="1"/>
  <c r="H402" i="1"/>
  <c r="H404" i="1" s="1"/>
  <c r="H318" i="1"/>
  <c r="H324" i="1" s="1"/>
  <c r="G318" i="1"/>
  <c r="F318" i="1"/>
  <c r="F324" i="1" s="1"/>
  <c r="E318" i="1"/>
  <c r="D318" i="1"/>
  <c r="D324" i="1" s="1"/>
  <c r="H281" i="1"/>
  <c r="H287" i="1" s="1"/>
  <c r="G281" i="1"/>
  <c r="G287" i="1" s="1"/>
  <c r="F281" i="1"/>
  <c r="F287" i="1" s="1"/>
  <c r="E281" i="1"/>
  <c r="E287" i="1" s="1"/>
  <c r="D281" i="1"/>
  <c r="D287" i="1" s="1"/>
  <c r="E207" i="1"/>
  <c r="F207" i="1"/>
  <c r="G207" i="1"/>
  <c r="H207" i="1"/>
  <c r="D207" i="1"/>
  <c r="C209" i="1"/>
  <c r="C170" i="1"/>
  <c r="H168" i="1"/>
  <c r="H119" i="1"/>
  <c r="H124" i="1"/>
  <c r="H77" i="1"/>
  <c r="H79" i="1" s="1"/>
  <c r="E324" i="1" l="1"/>
  <c r="G324" i="1"/>
  <c r="H38" i="1"/>
  <c r="C126" i="1"/>
  <c r="C405" i="1" s="1"/>
  <c r="E249" i="1"/>
  <c r="G249" i="1"/>
  <c r="F249" i="1"/>
  <c r="H249" i="1"/>
  <c r="D249" i="1"/>
  <c r="H209" i="1"/>
  <c r="F209" i="1"/>
  <c r="D209" i="1"/>
  <c r="G209" i="1"/>
  <c r="E209" i="1"/>
  <c r="H170" i="1"/>
  <c r="F170" i="1"/>
  <c r="D170" i="1"/>
  <c r="G170" i="1"/>
  <c r="E170" i="1"/>
  <c r="H126" i="1"/>
  <c r="F126" i="1"/>
  <c r="D126" i="1"/>
  <c r="G126" i="1"/>
  <c r="G405" i="1" s="1"/>
  <c r="E126" i="1"/>
  <c r="F405" i="1" l="1"/>
  <c r="F406" i="1" s="1"/>
  <c r="E405" i="1"/>
  <c r="E406" i="1" s="1"/>
  <c r="D405" i="1"/>
  <c r="D406" i="1" s="1"/>
  <c r="H405" i="1"/>
  <c r="H406" i="1" s="1"/>
  <c r="G406" i="1"/>
  <c r="C406" i="1"/>
</calcChain>
</file>

<file path=xl/sharedStrings.xml><?xml version="1.0" encoding="utf-8"?>
<sst xmlns="http://schemas.openxmlformats.org/spreadsheetml/2006/main" count="757" uniqueCount="130">
  <si>
    <t xml:space="preserve">рационов горячего питания в дошкольных учреждениях города-курорта </t>
  </si>
  <si>
    <t>День первый</t>
  </si>
  <si>
    <t>Наименование блюда</t>
  </si>
  <si>
    <t>диета</t>
  </si>
  <si>
    <t>Выход блюда ,г</t>
  </si>
  <si>
    <t>Белки,г</t>
  </si>
  <si>
    <t>Жиры ,г</t>
  </si>
  <si>
    <t>Углеводы ,г</t>
  </si>
  <si>
    <t>Энергетическая ценность, ккал</t>
  </si>
  <si>
    <t>Витамин С</t>
  </si>
  <si>
    <t>Технологическая и нормативная документация</t>
  </si>
  <si>
    <t>№ рецепт.</t>
  </si>
  <si>
    <t>ДС</t>
  </si>
  <si>
    <t>СБ.ДОУ 2012г</t>
  </si>
  <si>
    <t>СБ.ДОУ 2010г</t>
  </si>
  <si>
    <t>Чай с лимоном</t>
  </si>
  <si>
    <t>Хлеб пшеничный</t>
  </si>
  <si>
    <t>Второй завтрак</t>
  </si>
  <si>
    <t>Итого за завтрак</t>
  </si>
  <si>
    <t>к/к</t>
  </si>
  <si>
    <t>СБ.ШП 2005г.</t>
  </si>
  <si>
    <t>Хлеб ржаной</t>
  </si>
  <si>
    <t>Сок яблочный</t>
  </si>
  <si>
    <t>Полдник</t>
  </si>
  <si>
    <t>Завтрак</t>
  </si>
  <si>
    <t>Обед</t>
  </si>
  <si>
    <t>Печенье</t>
  </si>
  <si>
    <t>Кофейный напиток с молоком</t>
  </si>
  <si>
    <t>Итого полдник</t>
  </si>
  <si>
    <t>Ужин</t>
  </si>
  <si>
    <t>Чай с молоком</t>
  </si>
  <si>
    <t>Итого за первый день</t>
  </si>
  <si>
    <t>Итого ужин</t>
  </si>
  <si>
    <t>День второй</t>
  </si>
  <si>
    <t>Какао с молоком</t>
  </si>
  <si>
    <t>СБ.ШП 2005г</t>
  </si>
  <si>
    <t>Сб. ШП 2005г.</t>
  </si>
  <si>
    <t>Напиток из плодов шиповника</t>
  </si>
  <si>
    <t>Итого за обед</t>
  </si>
  <si>
    <t>Молоко кипячённое</t>
  </si>
  <si>
    <t>Чай с сахаром</t>
  </si>
  <si>
    <t>Итого за второй день</t>
  </si>
  <si>
    <t>День третий</t>
  </si>
  <si>
    <t>Итого за третий день</t>
  </si>
  <si>
    <t>День четвёртый</t>
  </si>
  <si>
    <t>Итого за четвёртый день</t>
  </si>
  <si>
    <t>Каша манная жидкая с сахаром</t>
  </si>
  <si>
    <t>День пятый</t>
  </si>
  <si>
    <t>Плов из птицы</t>
  </si>
  <si>
    <t>Компот из сухофруктов</t>
  </si>
  <si>
    <t>Итого за пятый день</t>
  </si>
  <si>
    <t>День шестой</t>
  </si>
  <si>
    <t>Сдоба обыкновенная</t>
  </si>
  <si>
    <t>Итого за шестой день</t>
  </si>
  <si>
    <t>Картофель отварн.или пюре картофельное</t>
  </si>
  <si>
    <t>Итого за седьмой день</t>
  </si>
  <si>
    <t>День восьмой</t>
  </si>
  <si>
    <t>Итого за восьмой день</t>
  </si>
  <si>
    <t>318/321</t>
  </si>
  <si>
    <t>День девятый</t>
  </si>
  <si>
    <t>День  десятый</t>
  </si>
  <si>
    <t>Крендель сахарный</t>
  </si>
  <si>
    <t>Итого за девятый день</t>
  </si>
  <si>
    <t>Итого за десятый день</t>
  </si>
  <si>
    <t>Итого за весь период</t>
  </si>
  <si>
    <t>Среднее значение за период</t>
  </si>
  <si>
    <t>Омлет натуральный</t>
  </si>
  <si>
    <t>Сок  фруктовый</t>
  </si>
  <si>
    <t>Суп картофельный с  вермишелью</t>
  </si>
  <si>
    <t>Булочка дорожная</t>
  </si>
  <si>
    <t>Шницель рубленный  из говядины</t>
  </si>
  <si>
    <t xml:space="preserve">Каша гречневая рассыпчатая </t>
  </si>
  <si>
    <t>Сок фруктовый</t>
  </si>
  <si>
    <t>Сб. ДОУ 2012г</t>
  </si>
  <si>
    <t>Компот из свежих плодов</t>
  </si>
  <si>
    <t>Возрастная категория 3-7 лет</t>
  </si>
  <si>
    <t>Булочка российская</t>
  </si>
  <si>
    <t>Сб. ШП 2012г.</t>
  </si>
  <si>
    <t>Суп картофельный с горохом лущённым</t>
  </si>
  <si>
    <t>Котлеты рыбные любительские</t>
  </si>
  <si>
    <t>Бутерброд с маслом</t>
  </si>
  <si>
    <t xml:space="preserve"> Каша вязкая овсяная с сахаром</t>
  </si>
  <si>
    <t>,</t>
  </si>
  <si>
    <t>Щи из свежей капусты со сметаной</t>
  </si>
  <si>
    <t xml:space="preserve">Каша пшеничная  рассыпчатая </t>
  </si>
  <si>
    <t>Каша вязкая рисовая с сахаром</t>
  </si>
  <si>
    <t>255/348</t>
  </si>
  <si>
    <t>Рассольник ленинградский с перловой крупой</t>
  </si>
  <si>
    <t>Второй затрак</t>
  </si>
  <si>
    <t>Итого  за завтрак</t>
  </si>
  <si>
    <t>Рагу из овощей</t>
  </si>
  <si>
    <t>Котлеты  рубленные из птицы</t>
  </si>
  <si>
    <t>Суп картофельный с  клёцками</t>
  </si>
  <si>
    <t>Борщ с картофелем, со сметаной</t>
  </si>
  <si>
    <t>прилож</t>
  </si>
  <si>
    <t>Биточки рубленные из цыплят бр.</t>
  </si>
  <si>
    <t>СБ. ДОУ 2012г.</t>
  </si>
  <si>
    <t>Содержание БЖУ за период   в % от калорийности</t>
  </si>
  <si>
    <t>Итого за ужин</t>
  </si>
  <si>
    <t>Запеканка овощная</t>
  </si>
  <si>
    <t>Котлеты рубленные из птицы</t>
  </si>
  <si>
    <t>Ватрушка с повидлом</t>
  </si>
  <si>
    <t>День седьмой</t>
  </si>
  <si>
    <t>Булочка "Веснушка"</t>
  </si>
  <si>
    <t>Суп молочный с макаронными изделиями</t>
  </si>
  <si>
    <t>Суп картофельный с пшеничной крупой</t>
  </si>
  <si>
    <t>Запеканка  из творога с морковью со сг. Молоком 150/20</t>
  </si>
  <si>
    <t>40</t>
  </si>
  <si>
    <t>Суфле куриное 73/5</t>
  </si>
  <si>
    <t>Макароны отварные с маслом</t>
  </si>
  <si>
    <t>Фрукты по сезону</t>
  </si>
  <si>
    <t xml:space="preserve">Бутерброд с маслом 30/10 </t>
  </si>
  <si>
    <t>Бутерброд с сыром 40/5/15</t>
  </si>
  <si>
    <t>60</t>
  </si>
  <si>
    <t>Биточки рыбные запечённые с томатным соусом 70/30</t>
  </si>
  <si>
    <t>Суп  с  бобовыми</t>
  </si>
  <si>
    <t>СБ.ДОУ 2017г</t>
  </si>
  <si>
    <t>Каша вязкая молочная из риса и пшенас сахаром</t>
  </si>
  <si>
    <t>Бутерброд с маслом, 30/10</t>
  </si>
  <si>
    <t>Мясо тушённое с овощами в соусе, 70/130</t>
  </si>
  <si>
    <t>Плов из птицы, 70/130</t>
  </si>
  <si>
    <t xml:space="preserve">Икра овощная </t>
  </si>
  <si>
    <t>Овоши натуральные свежие (огурец)</t>
  </si>
  <si>
    <t>Овощи натуральные  свежие (Помидор)</t>
  </si>
  <si>
    <t>СБ.ШП 2017г.</t>
  </si>
  <si>
    <t>Икра овощная</t>
  </si>
  <si>
    <t>ЛЕТО</t>
  </si>
  <si>
    <t xml:space="preserve"> меню</t>
  </si>
  <si>
    <t>Борщ с картофелем со сметаной</t>
  </si>
  <si>
    <t>Кисловодска на   лето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</si>
</sst>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8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top" wrapText="1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7" fillId="3" borderId="1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3" borderId="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Y430"/>
  <sheetViews>
    <sheetView tabSelected="1" view="pageBreakPreview" topLeftCell="A379" zoomScale="60" zoomScaleNormal="100" workbookViewId="0">
      <selection sqref="A1:J407"/>
    </sheetView>
  </sheetViews>
  <sheetFormatPr defaultRowHeight="15" x14ac:dyDescent="0.25"/>
  <cols>
    <col min="1" max="1" width="17" customWidth="1"/>
    <col min="2" max="2" width="5.140625" customWidth="1"/>
    <col min="3" max="3" width="9.5703125" customWidth="1"/>
    <col min="4" max="5" width="8.140625" customWidth="1"/>
    <col min="6" max="6" width="9" customWidth="1"/>
    <col min="7" max="7" width="9.7109375" customWidth="1"/>
    <col min="8" max="8" width="14.42578125" customWidth="1"/>
    <col min="9" max="9" width="11.140625" customWidth="1"/>
    <col min="10" max="10" width="0.140625" hidden="1" customWidth="1"/>
    <col min="11" max="22" width="9.140625" hidden="1" customWidth="1"/>
    <col min="23" max="23" width="0.28515625" hidden="1" customWidth="1"/>
    <col min="24" max="25" width="9.140625" hidden="1" customWidth="1"/>
  </cols>
  <sheetData>
    <row r="1" spans="1:21" ht="18.75" x14ac:dyDescent="0.3">
      <c r="A1" s="18"/>
      <c r="B1" s="18"/>
      <c r="C1" s="184" t="s">
        <v>127</v>
      </c>
      <c r="D1" s="184"/>
      <c r="E1" s="184"/>
      <c r="F1" s="184"/>
      <c r="G1" s="18"/>
      <c r="H1" s="18"/>
      <c r="I1" s="18"/>
      <c r="J1" s="3"/>
    </row>
    <row r="2" spans="1:21" ht="18.75" x14ac:dyDescent="0.3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3"/>
    </row>
    <row r="3" spans="1:21" ht="18.75" x14ac:dyDescent="0.3">
      <c r="A3" s="18"/>
      <c r="B3" s="146" t="s">
        <v>129</v>
      </c>
      <c r="C3" s="146"/>
      <c r="D3" s="146"/>
      <c r="E3" s="146"/>
      <c r="F3" s="146"/>
      <c r="G3" s="146"/>
      <c r="H3" s="146"/>
      <c r="I3" s="146"/>
      <c r="J3" s="3"/>
    </row>
    <row r="4" spans="1:21" x14ac:dyDescent="0.25">
      <c r="A4" s="153" t="s">
        <v>1</v>
      </c>
      <c r="B4" s="153"/>
      <c r="C4" s="3"/>
      <c r="D4" s="3"/>
      <c r="E4" s="3"/>
      <c r="F4" s="3"/>
      <c r="G4" s="3"/>
      <c r="H4" s="3"/>
      <c r="I4" s="4"/>
      <c r="J4" s="3"/>
    </row>
    <row r="5" spans="1:21" x14ac:dyDescent="0.25">
      <c r="A5" s="153" t="s">
        <v>126</v>
      </c>
      <c r="B5" s="153"/>
      <c r="C5" s="153"/>
      <c r="D5" s="3"/>
      <c r="E5" s="3"/>
      <c r="F5" s="3"/>
      <c r="G5" s="3"/>
      <c r="H5" s="3"/>
      <c r="I5" s="3"/>
      <c r="J5" s="3"/>
    </row>
    <row r="6" spans="1:21" x14ac:dyDescent="0.25">
      <c r="A6" s="179" t="s">
        <v>75</v>
      </c>
      <c r="B6" s="179"/>
      <c r="C6" s="179"/>
      <c r="D6" s="3"/>
      <c r="E6" s="3"/>
      <c r="F6" s="3"/>
      <c r="G6" s="3"/>
      <c r="H6" s="3"/>
      <c r="I6" s="3"/>
      <c r="J6" s="3"/>
    </row>
    <row r="7" spans="1:21" ht="15" customHeight="1" x14ac:dyDescent="0.25">
      <c r="A7" s="180" t="s">
        <v>2</v>
      </c>
      <c r="B7" s="180" t="s">
        <v>3</v>
      </c>
      <c r="C7" s="175" t="s">
        <v>4</v>
      </c>
      <c r="D7" s="181" t="s">
        <v>5</v>
      </c>
      <c r="E7" s="181" t="s">
        <v>6</v>
      </c>
      <c r="F7" s="181" t="s">
        <v>7</v>
      </c>
      <c r="G7" s="175" t="s">
        <v>8</v>
      </c>
      <c r="H7" s="175" t="s">
        <v>9</v>
      </c>
      <c r="I7" s="175" t="s">
        <v>10</v>
      </c>
      <c r="J7" s="185" t="s">
        <v>11</v>
      </c>
    </row>
    <row r="8" spans="1:21" x14ac:dyDescent="0.25">
      <c r="A8" s="180"/>
      <c r="B8" s="180"/>
      <c r="C8" s="175"/>
      <c r="D8" s="181"/>
      <c r="E8" s="181"/>
      <c r="F8" s="181"/>
      <c r="G8" s="175"/>
      <c r="H8" s="175"/>
      <c r="I8" s="175"/>
      <c r="J8" s="186"/>
    </row>
    <row r="9" spans="1:21" x14ac:dyDescent="0.25">
      <c r="A9" s="180"/>
      <c r="B9" s="180"/>
      <c r="C9" s="175"/>
      <c r="D9" s="181"/>
      <c r="E9" s="181"/>
      <c r="F9" s="181"/>
      <c r="G9" s="175"/>
      <c r="H9" s="175"/>
      <c r="I9" s="175"/>
      <c r="J9" s="186"/>
      <c r="M9" s="1"/>
    </row>
    <row r="10" spans="1:21" x14ac:dyDescent="0.25">
      <c r="A10" s="180"/>
      <c r="B10" s="180"/>
      <c r="C10" s="175"/>
      <c r="D10" s="181"/>
      <c r="E10" s="181"/>
      <c r="F10" s="181"/>
      <c r="G10" s="175"/>
      <c r="H10" s="175"/>
      <c r="I10" s="175"/>
      <c r="J10" s="187"/>
    </row>
    <row r="11" spans="1:21" x14ac:dyDescent="0.25">
      <c r="A11" s="175" t="s">
        <v>24</v>
      </c>
      <c r="B11" s="175"/>
      <c r="C11" s="175"/>
      <c r="D11" s="175"/>
      <c r="E11" s="175"/>
      <c r="F11" s="175"/>
      <c r="G11" s="175"/>
      <c r="H11" s="175"/>
      <c r="I11" s="175"/>
      <c r="J11" s="175"/>
    </row>
    <row r="12" spans="1:21" ht="25.5" x14ac:dyDescent="0.25">
      <c r="A12" s="97" t="s">
        <v>112</v>
      </c>
      <c r="B12" s="98" t="s">
        <v>12</v>
      </c>
      <c r="C12" s="99" t="s">
        <v>113</v>
      </c>
      <c r="D12" s="98">
        <v>6.68</v>
      </c>
      <c r="E12" s="98">
        <v>8.4499999999999993</v>
      </c>
      <c r="F12" s="98">
        <v>19.39</v>
      </c>
      <c r="G12" s="98">
        <v>180</v>
      </c>
      <c r="H12" s="98"/>
      <c r="I12" s="118" t="s">
        <v>13</v>
      </c>
      <c r="J12" s="98">
        <v>3</v>
      </c>
    </row>
    <row r="13" spans="1:21" ht="36.75" customHeight="1" x14ac:dyDescent="0.25">
      <c r="A13" s="100" t="s">
        <v>81</v>
      </c>
      <c r="B13" s="98" t="s">
        <v>12</v>
      </c>
      <c r="C13" s="98">
        <v>155</v>
      </c>
      <c r="D13" s="98">
        <v>4.6500000000000004</v>
      </c>
      <c r="E13" s="98">
        <v>7.5</v>
      </c>
      <c r="F13" s="98">
        <v>20.100000000000001</v>
      </c>
      <c r="G13" s="98">
        <v>93</v>
      </c>
      <c r="H13" s="98"/>
      <c r="I13" s="118" t="s">
        <v>13</v>
      </c>
      <c r="J13" s="98">
        <v>168</v>
      </c>
      <c r="L13" s="38"/>
      <c r="M13" s="39"/>
      <c r="N13" s="39"/>
      <c r="O13" s="39"/>
      <c r="P13" s="39"/>
      <c r="Q13" s="39"/>
      <c r="R13" s="39"/>
      <c r="S13" s="39"/>
      <c r="T13" s="39"/>
      <c r="U13" s="39"/>
    </row>
    <row r="14" spans="1:21" ht="25.5" x14ac:dyDescent="0.25">
      <c r="A14" s="101" t="s">
        <v>34</v>
      </c>
      <c r="B14" s="98" t="s">
        <v>12</v>
      </c>
      <c r="C14" s="98">
        <v>180</v>
      </c>
      <c r="D14" s="98">
        <v>3.78</v>
      </c>
      <c r="E14" s="98">
        <v>3.28</v>
      </c>
      <c r="F14" s="98">
        <v>15.6</v>
      </c>
      <c r="G14" s="98">
        <v>206.8</v>
      </c>
      <c r="H14" s="98"/>
      <c r="I14" s="118" t="s">
        <v>13</v>
      </c>
      <c r="J14" s="98">
        <v>397</v>
      </c>
    </row>
    <row r="15" spans="1:21" x14ac:dyDescent="0.25">
      <c r="A15" s="101" t="s">
        <v>18</v>
      </c>
      <c r="B15" s="98"/>
      <c r="C15" s="102">
        <f>SUBTOTAL(9,C12:C14)</f>
        <v>335</v>
      </c>
      <c r="D15" s="98">
        <f>SUBTOTAL(9,D12:D14)</f>
        <v>15.11</v>
      </c>
      <c r="E15" s="98">
        <f t="shared" ref="E15:G15" si="0">SUM(E12+E13+E14)</f>
        <v>19.23</v>
      </c>
      <c r="F15" s="98">
        <f t="shared" si="0"/>
        <v>55.09</v>
      </c>
      <c r="G15" s="98">
        <f t="shared" si="0"/>
        <v>479.8</v>
      </c>
      <c r="H15" s="98"/>
      <c r="I15" s="98"/>
      <c r="J15" s="98"/>
    </row>
    <row r="16" spans="1:21" x14ac:dyDescent="0.25">
      <c r="A16" s="147" t="s">
        <v>17</v>
      </c>
      <c r="B16" s="148"/>
      <c r="C16" s="148"/>
      <c r="D16" s="148"/>
      <c r="E16" s="148"/>
      <c r="F16" s="148"/>
      <c r="G16" s="148"/>
      <c r="H16" s="148"/>
      <c r="I16" s="148"/>
      <c r="J16" s="149"/>
    </row>
    <row r="17" spans="1:22" x14ac:dyDescent="0.25">
      <c r="A17" s="101" t="s">
        <v>67</v>
      </c>
      <c r="B17" s="103" t="s">
        <v>12</v>
      </c>
      <c r="C17" s="104">
        <v>100</v>
      </c>
      <c r="D17" s="103">
        <v>0.5</v>
      </c>
      <c r="E17" s="103">
        <v>0</v>
      </c>
      <c r="F17" s="103">
        <v>10.1</v>
      </c>
      <c r="G17" s="103">
        <v>42.7</v>
      </c>
      <c r="H17" s="103">
        <v>2</v>
      </c>
      <c r="I17" s="103" t="s">
        <v>13</v>
      </c>
      <c r="J17" s="103">
        <v>399</v>
      </c>
    </row>
    <row r="18" spans="1:22" x14ac:dyDescent="0.25">
      <c r="A18" s="147" t="s">
        <v>25</v>
      </c>
      <c r="B18" s="148"/>
      <c r="C18" s="148"/>
      <c r="D18" s="148"/>
      <c r="E18" s="148"/>
      <c r="F18" s="148"/>
      <c r="G18" s="148"/>
      <c r="H18" s="148"/>
      <c r="I18" s="148"/>
      <c r="J18" s="149"/>
    </row>
    <row r="19" spans="1:22" ht="36.75" customHeight="1" x14ac:dyDescent="0.25">
      <c r="A19" s="135" t="s">
        <v>121</v>
      </c>
      <c r="B19" s="106" t="s">
        <v>12</v>
      </c>
      <c r="C19" s="106">
        <v>50</v>
      </c>
      <c r="D19" s="106">
        <v>1.0900000000000001</v>
      </c>
      <c r="E19" s="106">
        <v>1.39</v>
      </c>
      <c r="F19" s="106">
        <v>6.14</v>
      </c>
      <c r="G19" s="106">
        <v>41.5</v>
      </c>
      <c r="H19" s="106"/>
      <c r="I19" s="118" t="s">
        <v>116</v>
      </c>
      <c r="J19" s="106">
        <v>74</v>
      </c>
    </row>
    <row r="20" spans="1:22" ht="29.25" customHeight="1" x14ac:dyDescent="0.25">
      <c r="A20" s="100" t="s">
        <v>68</v>
      </c>
      <c r="B20" s="98" t="s">
        <v>12</v>
      </c>
      <c r="C20" s="98">
        <v>200</v>
      </c>
      <c r="D20" s="98">
        <v>2.15</v>
      </c>
      <c r="E20" s="98">
        <v>2.2999999999999998</v>
      </c>
      <c r="F20" s="98">
        <v>13.7</v>
      </c>
      <c r="G20" s="98">
        <v>83.8</v>
      </c>
      <c r="H20" s="98"/>
      <c r="I20" s="118" t="s">
        <v>13</v>
      </c>
      <c r="J20" s="98">
        <v>82</v>
      </c>
      <c r="L20" s="19"/>
      <c r="M20" s="11"/>
      <c r="N20" s="11"/>
      <c r="O20" s="11"/>
      <c r="P20" s="11"/>
      <c r="Q20" s="11"/>
      <c r="R20" s="11"/>
      <c r="S20" s="11"/>
      <c r="T20" s="11"/>
      <c r="U20" s="11"/>
      <c r="V20" s="2"/>
    </row>
    <row r="21" spans="1:22" ht="32.25" customHeight="1" x14ac:dyDescent="0.25">
      <c r="A21" s="97" t="s">
        <v>79</v>
      </c>
      <c r="B21" s="98" t="s">
        <v>12</v>
      </c>
      <c r="C21" s="98">
        <v>70</v>
      </c>
      <c r="D21" s="98">
        <v>9.58</v>
      </c>
      <c r="E21" s="98">
        <v>3.24</v>
      </c>
      <c r="F21" s="98">
        <v>7.6</v>
      </c>
      <c r="G21" s="98">
        <v>98</v>
      </c>
      <c r="H21" s="98"/>
      <c r="I21" s="118" t="s">
        <v>13</v>
      </c>
      <c r="J21" s="107">
        <v>256</v>
      </c>
      <c r="L21" s="49"/>
      <c r="M21" s="47"/>
      <c r="N21" s="47"/>
      <c r="O21" s="47"/>
      <c r="P21" s="47"/>
      <c r="Q21" s="47"/>
      <c r="R21" s="47"/>
      <c r="S21" s="47"/>
      <c r="T21" s="48"/>
      <c r="U21" s="47"/>
      <c r="V21" s="2"/>
    </row>
    <row r="22" spans="1:22" ht="41.25" customHeight="1" x14ac:dyDescent="0.25">
      <c r="A22" s="97" t="s">
        <v>54</v>
      </c>
      <c r="B22" s="98" t="s">
        <v>12</v>
      </c>
      <c r="C22" s="98">
        <v>130</v>
      </c>
      <c r="D22" s="98">
        <v>2.6</v>
      </c>
      <c r="E22" s="98">
        <v>36</v>
      </c>
      <c r="F22" s="98">
        <v>20.9</v>
      </c>
      <c r="G22" s="98">
        <v>126.5</v>
      </c>
      <c r="H22" s="98"/>
      <c r="I22" s="118" t="s">
        <v>13</v>
      </c>
      <c r="J22" s="98" t="s">
        <v>58</v>
      </c>
      <c r="L22" s="53"/>
      <c r="M22" s="52"/>
      <c r="N22" s="52"/>
      <c r="O22" s="52"/>
      <c r="P22" s="52"/>
      <c r="Q22" s="52"/>
      <c r="R22" s="52"/>
      <c r="S22" s="52"/>
      <c r="T22" s="54"/>
      <c r="U22" s="52"/>
      <c r="V22" s="2"/>
    </row>
    <row r="23" spans="1:22" ht="32.25" customHeight="1" x14ac:dyDescent="0.25">
      <c r="A23" s="97" t="s">
        <v>49</v>
      </c>
      <c r="B23" s="98" t="s">
        <v>12</v>
      </c>
      <c r="C23" s="98">
        <v>180</v>
      </c>
      <c r="D23" s="98">
        <v>0.6</v>
      </c>
      <c r="E23" s="98">
        <v>0.1</v>
      </c>
      <c r="F23" s="98">
        <v>31.7</v>
      </c>
      <c r="G23" s="98">
        <v>131</v>
      </c>
      <c r="H23" s="98"/>
      <c r="I23" s="118" t="s">
        <v>13</v>
      </c>
      <c r="J23" s="98">
        <v>376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5.5" x14ac:dyDescent="0.25">
      <c r="A24" s="108" t="s">
        <v>16</v>
      </c>
      <c r="B24" s="98" t="s">
        <v>12</v>
      </c>
      <c r="C24" s="102">
        <v>30</v>
      </c>
      <c r="D24" s="98">
        <v>3</v>
      </c>
      <c r="E24" s="98">
        <v>3.8</v>
      </c>
      <c r="F24" s="98">
        <v>16.5</v>
      </c>
      <c r="G24" s="98">
        <v>79.5</v>
      </c>
      <c r="H24" s="98"/>
      <c r="I24" s="118" t="s">
        <v>13</v>
      </c>
      <c r="J24" s="98" t="s">
        <v>94</v>
      </c>
      <c r="L24" s="10"/>
      <c r="M24" s="11"/>
      <c r="N24" s="11"/>
      <c r="O24" s="11"/>
      <c r="P24" s="11"/>
      <c r="Q24" s="11"/>
      <c r="R24" s="11"/>
      <c r="S24" s="11"/>
      <c r="T24" s="11"/>
      <c r="U24" s="11"/>
      <c r="V24" s="2"/>
    </row>
    <row r="25" spans="1:22" ht="25.5" x14ac:dyDescent="0.25">
      <c r="A25" s="108" t="s">
        <v>21</v>
      </c>
      <c r="B25" s="98" t="s">
        <v>12</v>
      </c>
      <c r="C25" s="102">
        <v>30</v>
      </c>
      <c r="D25" s="98">
        <v>2</v>
      </c>
      <c r="E25" s="98">
        <v>0.33</v>
      </c>
      <c r="F25" s="98">
        <v>10</v>
      </c>
      <c r="G25" s="98">
        <v>58</v>
      </c>
      <c r="H25" s="98"/>
      <c r="I25" s="118" t="s">
        <v>13</v>
      </c>
      <c r="J25" s="98" t="s">
        <v>94</v>
      </c>
      <c r="L25" s="19"/>
      <c r="M25" s="11"/>
      <c r="N25" s="11"/>
      <c r="O25" s="11"/>
      <c r="P25" s="11"/>
      <c r="Q25" s="11"/>
      <c r="R25" s="11"/>
      <c r="S25" s="11"/>
      <c r="T25" s="11"/>
      <c r="U25" s="11"/>
      <c r="V25" s="2"/>
    </row>
    <row r="26" spans="1:22" x14ac:dyDescent="0.25">
      <c r="A26" s="108" t="s">
        <v>38</v>
      </c>
      <c r="B26" s="98"/>
      <c r="C26" s="102">
        <f>SUBTOTAL(9,C19:C25)</f>
        <v>690</v>
      </c>
      <c r="D26" s="102">
        <f t="shared" ref="D26:G26" si="1">SUBTOTAL(9,D19:D25)</f>
        <v>21.02</v>
      </c>
      <c r="E26" s="102">
        <f t="shared" si="1"/>
        <v>47.16</v>
      </c>
      <c r="F26" s="102">
        <f t="shared" si="1"/>
        <v>106.53999999999999</v>
      </c>
      <c r="G26" s="102">
        <f t="shared" si="1"/>
        <v>618.29999999999995</v>
      </c>
      <c r="H26" s="98"/>
      <c r="I26" s="98"/>
      <c r="J26" s="98"/>
    </row>
    <row r="27" spans="1:22" x14ac:dyDescent="0.25">
      <c r="A27" s="147" t="s">
        <v>23</v>
      </c>
      <c r="B27" s="148"/>
      <c r="C27" s="148"/>
      <c r="D27" s="148"/>
      <c r="E27" s="148"/>
      <c r="F27" s="148"/>
      <c r="G27" s="148"/>
      <c r="H27" s="148"/>
      <c r="I27" s="148"/>
      <c r="J27" s="149"/>
    </row>
    <row r="28" spans="1:22" x14ac:dyDescent="0.25">
      <c r="A28" s="108" t="s">
        <v>69</v>
      </c>
      <c r="B28" s="103" t="s">
        <v>12</v>
      </c>
      <c r="C28" s="103">
        <v>50</v>
      </c>
      <c r="D28" s="103">
        <v>3.4</v>
      </c>
      <c r="E28" s="103">
        <v>7</v>
      </c>
      <c r="F28" s="103">
        <v>24.6</v>
      </c>
      <c r="G28" s="103">
        <v>180</v>
      </c>
      <c r="H28" s="103"/>
      <c r="I28" s="98" t="s">
        <v>13</v>
      </c>
      <c r="J28" s="103">
        <v>470</v>
      </c>
    </row>
    <row r="29" spans="1:22" ht="26.25" customHeight="1" x14ac:dyDescent="0.25">
      <c r="A29" s="97" t="s">
        <v>27</v>
      </c>
      <c r="B29" s="98" t="s">
        <v>12</v>
      </c>
      <c r="C29" s="98">
        <v>180</v>
      </c>
      <c r="D29" s="98">
        <v>2.85</v>
      </c>
      <c r="E29" s="98">
        <v>2.41</v>
      </c>
      <c r="F29" s="98">
        <v>14.4</v>
      </c>
      <c r="G29" s="98">
        <v>91</v>
      </c>
      <c r="H29" s="98"/>
      <c r="I29" s="98" t="s">
        <v>13</v>
      </c>
      <c r="J29" s="98">
        <v>395</v>
      </c>
    </row>
    <row r="30" spans="1:22" x14ac:dyDescent="0.25">
      <c r="A30" s="108" t="s">
        <v>28</v>
      </c>
      <c r="B30" s="103"/>
      <c r="C30" s="104">
        <f>SUBTOTAL(9,C28:C29)</f>
        <v>230</v>
      </c>
      <c r="D30" s="104">
        <f t="shared" ref="D30:G30" si="2">SUBTOTAL(9,D28:D29)</f>
        <v>6.25</v>
      </c>
      <c r="E30" s="104">
        <f t="shared" si="2"/>
        <v>9.41</v>
      </c>
      <c r="F30" s="104">
        <f t="shared" si="2"/>
        <v>39</v>
      </c>
      <c r="G30" s="104">
        <f t="shared" si="2"/>
        <v>271</v>
      </c>
      <c r="H30" s="103"/>
      <c r="I30" s="103"/>
      <c r="J30" s="103"/>
    </row>
    <row r="31" spans="1:22" x14ac:dyDescent="0.25">
      <c r="A31" s="147" t="s">
        <v>29</v>
      </c>
      <c r="B31" s="148"/>
      <c r="C31" s="148"/>
      <c r="D31" s="148"/>
      <c r="E31" s="148"/>
      <c r="F31" s="148"/>
      <c r="G31" s="148"/>
      <c r="H31" s="148"/>
      <c r="I31" s="148"/>
      <c r="J31" s="149"/>
    </row>
    <row r="32" spans="1:22" x14ac:dyDescent="0.25">
      <c r="A32" s="109" t="s">
        <v>99</v>
      </c>
      <c r="B32" s="98" t="s">
        <v>12</v>
      </c>
      <c r="C32" s="98">
        <v>200</v>
      </c>
      <c r="D32" s="98">
        <v>7.3</v>
      </c>
      <c r="E32" s="98">
        <v>15.7</v>
      </c>
      <c r="F32" s="98">
        <v>33.799999999999997</v>
      </c>
      <c r="G32" s="98">
        <v>310</v>
      </c>
      <c r="H32" s="98"/>
      <c r="I32" s="98" t="s">
        <v>13</v>
      </c>
      <c r="J32" s="98">
        <v>155</v>
      </c>
      <c r="K32" s="10"/>
      <c r="L32" s="61"/>
      <c r="M32" s="39"/>
      <c r="N32" s="39"/>
      <c r="O32" s="39"/>
      <c r="P32" s="39"/>
      <c r="Q32" s="39"/>
      <c r="R32" s="39"/>
      <c r="S32" s="39"/>
      <c r="T32" s="39"/>
      <c r="U32" s="39"/>
    </row>
    <row r="33" spans="1:22" x14ac:dyDescent="0.25">
      <c r="A33" s="108" t="s">
        <v>16</v>
      </c>
      <c r="B33" s="98" t="s">
        <v>12</v>
      </c>
      <c r="C33" s="102">
        <v>20</v>
      </c>
      <c r="D33" s="98">
        <v>2.2000000000000002</v>
      </c>
      <c r="E33" s="98">
        <v>0.25</v>
      </c>
      <c r="F33" s="98">
        <v>11</v>
      </c>
      <c r="G33" s="98">
        <v>53</v>
      </c>
      <c r="H33" s="98"/>
      <c r="I33" s="98" t="s">
        <v>94</v>
      </c>
      <c r="J33" s="98" t="s">
        <v>94</v>
      </c>
      <c r="K33" s="10"/>
      <c r="L33" s="76"/>
      <c r="M33" s="39"/>
      <c r="N33" s="79"/>
      <c r="O33" s="39"/>
      <c r="P33" s="39"/>
      <c r="Q33" s="39"/>
      <c r="R33" s="39"/>
      <c r="S33" s="39"/>
      <c r="T33" s="39"/>
      <c r="U33" s="39"/>
    </row>
    <row r="34" spans="1:22" x14ac:dyDescent="0.25">
      <c r="A34" s="108" t="s">
        <v>21</v>
      </c>
      <c r="B34" s="98" t="s">
        <v>12</v>
      </c>
      <c r="C34" s="102">
        <v>20</v>
      </c>
      <c r="D34" s="98">
        <v>1.3</v>
      </c>
      <c r="E34" s="98">
        <v>0.22</v>
      </c>
      <c r="F34" s="98">
        <v>6.7</v>
      </c>
      <c r="G34" s="98">
        <v>38</v>
      </c>
      <c r="H34" s="98"/>
      <c r="I34" s="98" t="s">
        <v>94</v>
      </c>
      <c r="J34" s="98"/>
      <c r="K34" s="10"/>
      <c r="L34" s="76"/>
      <c r="M34" s="39"/>
      <c r="N34" s="79"/>
      <c r="O34" s="39"/>
      <c r="P34" s="39"/>
      <c r="Q34" s="39"/>
      <c r="R34" s="39"/>
      <c r="S34" s="39"/>
      <c r="T34" s="39"/>
      <c r="U34" s="39"/>
    </row>
    <row r="35" spans="1:22" x14ac:dyDescent="0.25">
      <c r="A35" s="101" t="s">
        <v>15</v>
      </c>
      <c r="B35" s="98" t="s">
        <v>12</v>
      </c>
      <c r="C35" s="98">
        <v>187</v>
      </c>
      <c r="D35" s="98">
        <v>0.12</v>
      </c>
      <c r="E35" s="98">
        <v>0.02</v>
      </c>
      <c r="F35" s="98">
        <v>10.199999999999999</v>
      </c>
      <c r="G35" s="98">
        <v>41</v>
      </c>
      <c r="H35" s="98"/>
      <c r="I35" s="98" t="s">
        <v>13</v>
      </c>
      <c r="J35" s="98">
        <v>393</v>
      </c>
      <c r="K35" s="10"/>
      <c r="L35" s="76"/>
      <c r="M35" s="39"/>
      <c r="N35" s="79"/>
      <c r="O35" s="39"/>
      <c r="P35" s="39"/>
      <c r="Q35" s="39"/>
      <c r="R35" s="39"/>
      <c r="S35" s="39"/>
      <c r="T35" s="39"/>
      <c r="U35" s="39"/>
    </row>
    <row r="36" spans="1:22" x14ac:dyDescent="0.25">
      <c r="A36" s="108" t="s">
        <v>32</v>
      </c>
      <c r="B36" s="98"/>
      <c r="C36" s="102">
        <f>SUBTOTAL(9,C32:C35)</f>
        <v>427</v>
      </c>
      <c r="D36" s="102">
        <f t="shared" ref="D36:G36" si="3">SUBTOTAL(9,D32:D35)</f>
        <v>10.92</v>
      </c>
      <c r="E36" s="102">
        <f t="shared" si="3"/>
        <v>16.189999999999998</v>
      </c>
      <c r="F36" s="102">
        <f t="shared" si="3"/>
        <v>61.7</v>
      </c>
      <c r="G36" s="102">
        <f t="shared" si="3"/>
        <v>442</v>
      </c>
      <c r="H36" s="102"/>
      <c r="I36" s="98"/>
      <c r="J36" s="98"/>
    </row>
    <row r="37" spans="1:22" x14ac:dyDescent="0.25">
      <c r="A37" s="108"/>
      <c r="B37" s="98"/>
      <c r="C37" s="98"/>
      <c r="D37" s="98"/>
      <c r="E37" s="98"/>
      <c r="F37" s="98"/>
      <c r="G37" s="98"/>
      <c r="H37" s="98"/>
      <c r="I37" s="98"/>
      <c r="J37" s="98"/>
    </row>
    <row r="38" spans="1:22" ht="26.25" x14ac:dyDescent="0.25">
      <c r="A38" s="110" t="s">
        <v>31</v>
      </c>
      <c r="B38" s="107"/>
      <c r="C38" s="98">
        <f>SUM(C15+C17+C26+C30+C36)</f>
        <v>1782</v>
      </c>
      <c r="D38" s="98">
        <f t="shared" ref="D38:G38" si="4">SUM(D15+D17+D26+D30+D36)</f>
        <v>53.8</v>
      </c>
      <c r="E38" s="98">
        <f t="shared" si="4"/>
        <v>91.99</v>
      </c>
      <c r="F38" s="98">
        <f t="shared" si="4"/>
        <v>272.43</v>
      </c>
      <c r="G38" s="98">
        <f t="shared" si="4"/>
        <v>1853.8</v>
      </c>
      <c r="H38" s="98">
        <f>SUM(H15+H17+H26+H30+H36)</f>
        <v>2</v>
      </c>
      <c r="I38" s="98"/>
      <c r="J38" s="98"/>
    </row>
    <row r="39" spans="1:22" x14ac:dyDescent="0.25">
      <c r="A39" s="111"/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22" x14ac:dyDescent="0.25">
      <c r="A40" s="111"/>
      <c r="B40" s="112"/>
      <c r="C40" s="112"/>
      <c r="D40" s="112"/>
      <c r="E40" s="112"/>
      <c r="F40" s="112"/>
      <c r="G40" s="112"/>
      <c r="H40" s="112"/>
      <c r="I40" s="112"/>
      <c r="J40" s="112"/>
    </row>
    <row r="41" spans="1:22" x14ac:dyDescent="0.25">
      <c r="A41" s="111"/>
      <c r="B41" s="112"/>
      <c r="C41" s="112"/>
      <c r="D41" s="112"/>
      <c r="E41" s="112"/>
      <c r="F41" s="112"/>
      <c r="G41" s="112"/>
      <c r="H41" s="112"/>
      <c r="I41" s="112"/>
      <c r="J41" s="112"/>
      <c r="K41" s="28"/>
      <c r="L41" s="11"/>
      <c r="M41" s="11"/>
      <c r="N41" s="11"/>
      <c r="O41" s="11"/>
      <c r="P41" s="11"/>
      <c r="Q41" s="11"/>
      <c r="R41" s="11"/>
      <c r="S41" s="11"/>
      <c r="T41" s="11"/>
      <c r="U41" s="2"/>
      <c r="V41" s="2"/>
    </row>
    <row r="42" spans="1:22" x14ac:dyDescent="0.25">
      <c r="A42" s="111"/>
      <c r="B42" s="112"/>
      <c r="C42" s="112"/>
      <c r="D42" s="112"/>
      <c r="E42" s="112"/>
      <c r="F42" s="112"/>
      <c r="G42" s="112"/>
      <c r="H42" s="112"/>
      <c r="I42" s="113"/>
      <c r="J42" s="112"/>
      <c r="K42" s="28"/>
      <c r="L42" s="11"/>
      <c r="M42" s="11"/>
      <c r="N42" s="11"/>
      <c r="O42" s="11"/>
      <c r="P42" s="11"/>
      <c r="Q42" s="11"/>
      <c r="R42" s="11"/>
      <c r="S42" s="11"/>
      <c r="T42" s="11"/>
      <c r="U42" s="2"/>
      <c r="V42" s="2"/>
    </row>
    <row r="43" spans="1:22" x14ac:dyDescent="0.25">
      <c r="A43" s="114"/>
      <c r="B43" s="115"/>
      <c r="C43" s="115"/>
      <c r="D43" s="115"/>
      <c r="E43" s="115"/>
      <c r="F43" s="115"/>
      <c r="G43" s="115"/>
      <c r="H43" s="115"/>
      <c r="I43" s="115"/>
      <c r="J43" s="115"/>
    </row>
    <row r="44" spans="1:22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22" x14ac:dyDescent="0.25">
      <c r="A45" s="152" t="s">
        <v>33</v>
      </c>
      <c r="B45" s="152"/>
      <c r="C45" s="116"/>
      <c r="D45" s="116"/>
      <c r="E45" s="116"/>
      <c r="F45" s="116"/>
      <c r="G45" s="116"/>
      <c r="H45" s="116"/>
      <c r="I45" s="117"/>
      <c r="J45" s="116"/>
    </row>
    <row r="46" spans="1:22" x14ac:dyDescent="0.25">
      <c r="A46" s="153" t="s">
        <v>126</v>
      </c>
      <c r="B46" s="153"/>
      <c r="C46" s="153"/>
      <c r="D46" s="116"/>
      <c r="E46" s="116"/>
      <c r="F46" s="116"/>
      <c r="G46" s="116"/>
      <c r="H46" s="116"/>
      <c r="I46" s="116"/>
      <c r="J46" s="116"/>
    </row>
    <row r="47" spans="1:22" x14ac:dyDescent="0.25">
      <c r="A47" s="154" t="s">
        <v>75</v>
      </c>
      <c r="B47" s="154"/>
      <c r="C47" s="154"/>
      <c r="D47" s="116"/>
      <c r="E47" s="116"/>
      <c r="F47" s="116"/>
      <c r="G47" s="116"/>
      <c r="H47" s="116"/>
      <c r="I47" s="116"/>
      <c r="J47" s="116"/>
    </row>
    <row r="48" spans="1:22" x14ac:dyDescent="0.25">
      <c r="A48" s="167" t="s">
        <v>2</v>
      </c>
      <c r="B48" s="167" t="s">
        <v>3</v>
      </c>
      <c r="C48" s="151" t="s">
        <v>4</v>
      </c>
      <c r="D48" s="150" t="s">
        <v>5</v>
      </c>
      <c r="E48" s="150" t="s">
        <v>6</v>
      </c>
      <c r="F48" s="150" t="s">
        <v>7</v>
      </c>
      <c r="G48" s="151" t="s">
        <v>8</v>
      </c>
      <c r="H48" s="151" t="s">
        <v>9</v>
      </c>
      <c r="I48" s="151" t="s">
        <v>10</v>
      </c>
      <c r="J48" s="159" t="s">
        <v>11</v>
      </c>
    </row>
    <row r="49" spans="1:21" x14ac:dyDescent="0.25">
      <c r="A49" s="167"/>
      <c r="B49" s="167"/>
      <c r="C49" s="151"/>
      <c r="D49" s="150"/>
      <c r="E49" s="150"/>
      <c r="F49" s="150"/>
      <c r="G49" s="151"/>
      <c r="H49" s="151"/>
      <c r="I49" s="151"/>
      <c r="J49" s="160"/>
    </row>
    <row r="50" spans="1:21" x14ac:dyDescent="0.25">
      <c r="A50" s="167"/>
      <c r="B50" s="167"/>
      <c r="C50" s="151"/>
      <c r="D50" s="150"/>
      <c r="E50" s="150"/>
      <c r="F50" s="150"/>
      <c r="G50" s="151"/>
      <c r="H50" s="151"/>
      <c r="I50" s="151"/>
      <c r="J50" s="160"/>
    </row>
    <row r="51" spans="1:21" x14ac:dyDescent="0.25">
      <c r="A51" s="167"/>
      <c r="B51" s="167"/>
      <c r="C51" s="151"/>
      <c r="D51" s="150"/>
      <c r="E51" s="150"/>
      <c r="F51" s="150"/>
      <c r="G51" s="151"/>
      <c r="H51" s="151"/>
      <c r="I51" s="151"/>
      <c r="J51" s="161"/>
    </row>
    <row r="52" spans="1:21" x14ac:dyDescent="0.25">
      <c r="A52" s="151" t="s">
        <v>24</v>
      </c>
      <c r="B52" s="151"/>
      <c r="C52" s="151"/>
      <c r="D52" s="151"/>
      <c r="E52" s="151"/>
      <c r="F52" s="151"/>
      <c r="G52" s="151"/>
      <c r="H52" s="151"/>
      <c r="I52" s="151"/>
      <c r="J52" s="151"/>
    </row>
    <row r="53" spans="1:21" x14ac:dyDescent="0.25">
      <c r="A53" s="101" t="s">
        <v>80</v>
      </c>
      <c r="B53" s="98" t="s">
        <v>12</v>
      </c>
      <c r="C53" s="119" t="s">
        <v>107</v>
      </c>
      <c r="D53" s="102">
        <v>2.4700000000000002</v>
      </c>
      <c r="E53" s="102">
        <v>7.55</v>
      </c>
      <c r="F53" s="102">
        <v>10.23</v>
      </c>
      <c r="G53" s="102">
        <v>136.80000000000001</v>
      </c>
      <c r="H53" s="102">
        <v>0</v>
      </c>
      <c r="I53" s="98" t="s">
        <v>13</v>
      </c>
      <c r="J53" s="98">
        <v>1</v>
      </c>
      <c r="L53" s="76"/>
      <c r="M53" s="39"/>
      <c r="N53" s="77"/>
      <c r="O53" s="39"/>
      <c r="P53" s="39"/>
      <c r="Q53" s="39"/>
      <c r="R53" s="39"/>
      <c r="S53" s="39"/>
      <c r="T53" s="39"/>
      <c r="U53" s="39"/>
    </row>
    <row r="54" spans="1:21" s="26" customFormat="1" ht="48.75" customHeight="1" x14ac:dyDescent="0.25">
      <c r="A54" s="97" t="s">
        <v>106</v>
      </c>
      <c r="B54" s="98" t="s">
        <v>12</v>
      </c>
      <c r="C54" s="102">
        <v>170</v>
      </c>
      <c r="D54" s="102">
        <v>17.489999999999998</v>
      </c>
      <c r="E54" s="102">
        <v>15.43</v>
      </c>
      <c r="F54" s="102">
        <v>23.78</v>
      </c>
      <c r="G54" s="102">
        <v>362.89</v>
      </c>
      <c r="H54" s="102">
        <v>1.07</v>
      </c>
      <c r="I54" s="98" t="s">
        <v>13</v>
      </c>
      <c r="J54" s="98">
        <v>238</v>
      </c>
      <c r="K54" s="19"/>
      <c r="L54" s="78"/>
      <c r="M54" s="39"/>
      <c r="N54" s="39"/>
      <c r="O54" s="39"/>
      <c r="P54" s="39"/>
      <c r="Q54" s="39"/>
      <c r="R54" s="39"/>
      <c r="S54" s="39"/>
      <c r="T54" s="39"/>
      <c r="U54" s="39"/>
    </row>
    <row r="55" spans="1:21" ht="21.75" customHeight="1" x14ac:dyDescent="0.25">
      <c r="A55" s="108" t="s">
        <v>15</v>
      </c>
      <c r="B55" s="98" t="s">
        <v>12</v>
      </c>
      <c r="C55" s="98">
        <v>187</v>
      </c>
      <c r="D55" s="98">
        <v>0.12</v>
      </c>
      <c r="E55" s="98">
        <v>0.02</v>
      </c>
      <c r="F55" s="98">
        <v>10.199999999999999</v>
      </c>
      <c r="G55" s="98">
        <v>41</v>
      </c>
      <c r="H55" s="98">
        <v>2.83</v>
      </c>
      <c r="I55" s="98" t="s">
        <v>13</v>
      </c>
      <c r="J55" s="98">
        <v>393</v>
      </c>
      <c r="K55" s="75"/>
      <c r="L55" s="39"/>
      <c r="M55" s="39"/>
      <c r="N55" s="39"/>
      <c r="O55" s="39"/>
      <c r="P55" s="39"/>
      <c r="Q55" s="39"/>
      <c r="R55" s="39"/>
      <c r="S55" s="39"/>
      <c r="T55" s="39"/>
    </row>
    <row r="56" spans="1:21" x14ac:dyDescent="0.25">
      <c r="A56" s="101" t="s">
        <v>18</v>
      </c>
      <c r="B56" s="98"/>
      <c r="C56" s="102">
        <f>SUBTOTAL(9,C53:C55)</f>
        <v>357</v>
      </c>
      <c r="D56" s="98">
        <f>SUM(E53+E54+E55)</f>
        <v>23</v>
      </c>
      <c r="E56" s="98">
        <f t="shared" ref="E56:G56" si="5">SUM(F53+F54+F55)</f>
        <v>44.210000000000008</v>
      </c>
      <c r="F56" s="98">
        <f t="shared" si="5"/>
        <v>540.69000000000005</v>
      </c>
      <c r="G56" s="98">
        <f t="shared" si="5"/>
        <v>3.9000000000000004</v>
      </c>
      <c r="H56" s="98">
        <f>SUM(H53+H54+H55)</f>
        <v>3.9000000000000004</v>
      </c>
      <c r="I56" s="98"/>
      <c r="J56" s="98"/>
    </row>
    <row r="57" spans="1:21" x14ac:dyDescent="0.25">
      <c r="A57" s="147" t="s">
        <v>17</v>
      </c>
      <c r="B57" s="148"/>
      <c r="C57" s="148"/>
      <c r="D57" s="148"/>
      <c r="E57" s="148"/>
      <c r="F57" s="148"/>
      <c r="G57" s="148"/>
      <c r="H57" s="148"/>
      <c r="I57" s="148"/>
      <c r="J57" s="149"/>
    </row>
    <row r="58" spans="1:21" x14ac:dyDescent="0.25">
      <c r="A58" s="97" t="s">
        <v>110</v>
      </c>
      <c r="B58" s="98" t="s">
        <v>12</v>
      </c>
      <c r="C58" s="102">
        <v>100</v>
      </c>
      <c r="D58" s="98">
        <v>0.4</v>
      </c>
      <c r="E58" s="98">
        <v>0.4</v>
      </c>
      <c r="F58" s="98">
        <v>10</v>
      </c>
      <c r="G58" s="98">
        <v>44</v>
      </c>
      <c r="H58" s="98">
        <v>7.5</v>
      </c>
      <c r="I58" s="98" t="s">
        <v>13</v>
      </c>
      <c r="J58" s="98">
        <v>368</v>
      </c>
    </row>
    <row r="59" spans="1:21" x14ac:dyDescent="0.25">
      <c r="A59" s="147" t="s">
        <v>25</v>
      </c>
      <c r="B59" s="148"/>
      <c r="C59" s="148"/>
      <c r="D59" s="148"/>
      <c r="E59" s="148"/>
      <c r="F59" s="148"/>
      <c r="G59" s="148"/>
      <c r="H59" s="148"/>
      <c r="I59" s="148"/>
      <c r="J59" s="149"/>
    </row>
    <row r="60" spans="1:21" ht="28.5" customHeight="1" x14ac:dyDescent="0.25">
      <c r="A60" s="164" t="s">
        <v>122</v>
      </c>
      <c r="B60" s="158" t="s">
        <v>12</v>
      </c>
      <c r="C60" s="158">
        <v>50</v>
      </c>
      <c r="D60" s="158">
        <v>0.4</v>
      </c>
      <c r="E60" s="158">
        <v>0.05</v>
      </c>
      <c r="F60" s="158">
        <v>0.85</v>
      </c>
      <c r="G60" s="158">
        <v>6</v>
      </c>
      <c r="H60" s="158">
        <v>0</v>
      </c>
      <c r="I60" s="162" t="s">
        <v>116</v>
      </c>
      <c r="J60" s="162">
        <v>71</v>
      </c>
    </row>
    <row r="61" spans="1:21" ht="11.25" customHeight="1" x14ac:dyDescent="0.25">
      <c r="A61" s="165"/>
      <c r="B61" s="166"/>
      <c r="C61" s="166"/>
      <c r="D61" s="166"/>
      <c r="E61" s="166"/>
      <c r="F61" s="166"/>
      <c r="G61" s="166"/>
      <c r="H61" s="166"/>
      <c r="I61" s="163"/>
      <c r="J61" s="163"/>
    </row>
    <row r="62" spans="1:21" ht="36.75" customHeight="1" x14ac:dyDescent="0.25">
      <c r="A62" s="97" t="s">
        <v>93</v>
      </c>
      <c r="B62" s="98" t="s">
        <v>12</v>
      </c>
      <c r="C62" s="98">
        <v>200</v>
      </c>
      <c r="D62" s="98">
        <v>3.9</v>
      </c>
      <c r="E62" s="98">
        <v>4.5999999999999996</v>
      </c>
      <c r="F62" s="98">
        <v>12.5</v>
      </c>
      <c r="G62" s="98">
        <v>107</v>
      </c>
      <c r="H62" s="98">
        <v>7</v>
      </c>
      <c r="I62" s="98" t="s">
        <v>13</v>
      </c>
      <c r="J62" s="98">
        <v>58</v>
      </c>
    </row>
    <row r="63" spans="1:21" ht="24.75" customHeight="1" x14ac:dyDescent="0.25">
      <c r="A63" s="121" t="s">
        <v>108</v>
      </c>
      <c r="B63" s="122" t="s">
        <v>12</v>
      </c>
      <c r="C63" s="122">
        <v>78</v>
      </c>
      <c r="D63" s="122">
        <v>8.6999999999999993</v>
      </c>
      <c r="E63" s="122">
        <v>4.9000000000000004</v>
      </c>
      <c r="F63" s="122">
        <v>5.5</v>
      </c>
      <c r="G63" s="122">
        <v>102</v>
      </c>
      <c r="H63" s="122">
        <v>8</v>
      </c>
      <c r="I63" s="98" t="s">
        <v>13</v>
      </c>
      <c r="J63" s="122">
        <v>310</v>
      </c>
    </row>
    <row r="64" spans="1:21" ht="30" customHeight="1" x14ac:dyDescent="0.25">
      <c r="A64" s="123" t="s">
        <v>109</v>
      </c>
      <c r="B64" s="122" t="s">
        <v>12</v>
      </c>
      <c r="C64" s="122">
        <v>130</v>
      </c>
      <c r="D64" s="122">
        <v>4.8</v>
      </c>
      <c r="E64" s="122">
        <v>3.9</v>
      </c>
      <c r="F64" s="122">
        <v>23</v>
      </c>
      <c r="G64" s="122">
        <v>146</v>
      </c>
      <c r="H64" s="122">
        <v>0</v>
      </c>
      <c r="I64" s="98" t="s">
        <v>13</v>
      </c>
      <c r="J64" s="122">
        <v>317</v>
      </c>
      <c r="L64" s="25"/>
      <c r="M64" s="23"/>
      <c r="N64" s="23"/>
      <c r="O64" s="23"/>
      <c r="P64" s="23"/>
      <c r="Q64" s="23"/>
      <c r="R64" s="23"/>
      <c r="S64" s="23"/>
      <c r="T64" s="24"/>
      <c r="U64" s="23"/>
    </row>
    <row r="65" spans="1:21" ht="26.25" x14ac:dyDescent="0.25">
      <c r="A65" s="124" t="s">
        <v>37</v>
      </c>
      <c r="B65" s="125" t="s">
        <v>12</v>
      </c>
      <c r="C65" s="125">
        <v>180</v>
      </c>
      <c r="D65" s="125">
        <v>0.22</v>
      </c>
      <c r="E65" s="125">
        <v>0.1</v>
      </c>
      <c r="F65" s="125">
        <v>24.8</v>
      </c>
      <c r="G65" s="125">
        <v>100.8</v>
      </c>
      <c r="H65" s="125">
        <v>43.9</v>
      </c>
      <c r="I65" s="126" t="s">
        <v>13</v>
      </c>
      <c r="J65" s="125">
        <v>398</v>
      </c>
    </row>
    <row r="66" spans="1:21" x14ac:dyDescent="0.25">
      <c r="A66" s="108" t="s">
        <v>16</v>
      </c>
      <c r="B66" s="98" t="s">
        <v>12</v>
      </c>
      <c r="C66" s="102">
        <v>30</v>
      </c>
      <c r="D66" s="98">
        <v>3</v>
      </c>
      <c r="E66" s="98">
        <v>3.8</v>
      </c>
      <c r="F66" s="98">
        <v>16.5</v>
      </c>
      <c r="G66" s="98">
        <v>79.5</v>
      </c>
      <c r="H66" s="98"/>
      <c r="I66" s="98" t="s">
        <v>13</v>
      </c>
      <c r="J66" s="98" t="s">
        <v>94</v>
      </c>
    </row>
    <row r="67" spans="1:21" x14ac:dyDescent="0.25">
      <c r="A67" s="108" t="s">
        <v>21</v>
      </c>
      <c r="B67" s="98" t="s">
        <v>12</v>
      </c>
      <c r="C67" s="102">
        <v>30</v>
      </c>
      <c r="D67" s="98">
        <v>2</v>
      </c>
      <c r="E67" s="98">
        <v>0.33</v>
      </c>
      <c r="F67" s="98">
        <v>10</v>
      </c>
      <c r="G67" s="98">
        <v>58</v>
      </c>
      <c r="H67" s="98"/>
      <c r="I67" s="98" t="s">
        <v>13</v>
      </c>
      <c r="J67" s="98" t="s">
        <v>94</v>
      </c>
      <c r="K67" s="7"/>
    </row>
    <row r="68" spans="1:21" x14ac:dyDescent="0.25">
      <c r="A68" s="108" t="s">
        <v>38</v>
      </c>
      <c r="B68" s="103"/>
      <c r="C68" s="104">
        <f>SUBTOTAL(9,C60:C67)</f>
        <v>698</v>
      </c>
      <c r="D68" s="104">
        <f t="shared" ref="D68:G68" si="6">SUBTOTAL(9,D60:D67)</f>
        <v>23.02</v>
      </c>
      <c r="E68" s="104">
        <f t="shared" si="6"/>
        <v>17.68</v>
      </c>
      <c r="F68" s="104">
        <f t="shared" si="6"/>
        <v>93.15</v>
      </c>
      <c r="G68" s="104">
        <f t="shared" si="6"/>
        <v>599.29999999999995</v>
      </c>
      <c r="H68" s="103">
        <f>SUM(H60+H62+H64+H65+H66+H67)</f>
        <v>50.9</v>
      </c>
      <c r="I68" s="103"/>
      <c r="J68" s="103"/>
    </row>
    <row r="69" spans="1:21" x14ac:dyDescent="0.25">
      <c r="A69" s="155" t="s">
        <v>23</v>
      </c>
      <c r="B69" s="155"/>
      <c r="C69" s="155"/>
      <c r="D69" s="155"/>
      <c r="E69" s="155"/>
      <c r="F69" s="155"/>
      <c r="G69" s="155"/>
      <c r="H69" s="155"/>
      <c r="I69" s="155"/>
      <c r="J69" s="155"/>
    </row>
    <row r="70" spans="1:21" x14ac:dyDescent="0.25">
      <c r="A70" s="101" t="s">
        <v>76</v>
      </c>
      <c r="B70" s="98" t="s">
        <v>12</v>
      </c>
      <c r="C70" s="98">
        <v>50</v>
      </c>
      <c r="D70" s="98">
        <v>3.5</v>
      </c>
      <c r="E70" s="98">
        <v>4</v>
      </c>
      <c r="F70" s="98">
        <v>27.9</v>
      </c>
      <c r="G70" s="98">
        <v>160</v>
      </c>
      <c r="H70" s="98">
        <v>0.01</v>
      </c>
      <c r="I70" s="126" t="s">
        <v>13</v>
      </c>
      <c r="J70" s="127">
        <v>474</v>
      </c>
      <c r="K70" s="2"/>
      <c r="L70" s="10"/>
      <c r="M70" s="27"/>
      <c r="N70" s="27"/>
      <c r="O70" s="27"/>
      <c r="P70" s="27"/>
      <c r="Q70" s="27"/>
      <c r="R70" s="27"/>
      <c r="S70" s="27"/>
      <c r="T70" s="11"/>
      <c r="U70" s="6"/>
    </row>
    <row r="71" spans="1:21" ht="25.5" customHeight="1" x14ac:dyDescent="0.25">
      <c r="A71" s="110" t="s">
        <v>39</v>
      </c>
      <c r="B71" s="98" t="s">
        <v>12</v>
      </c>
      <c r="C71" s="98">
        <v>180</v>
      </c>
      <c r="D71" s="98">
        <v>5.48</v>
      </c>
      <c r="E71" s="98">
        <v>4.88</v>
      </c>
      <c r="F71" s="98">
        <v>9.07</v>
      </c>
      <c r="G71" s="98">
        <v>102</v>
      </c>
      <c r="H71" s="98">
        <v>2.5</v>
      </c>
      <c r="I71" s="98" t="s">
        <v>14</v>
      </c>
      <c r="J71" s="98">
        <v>400</v>
      </c>
    </row>
    <row r="72" spans="1:21" x14ac:dyDescent="0.25">
      <c r="A72" s="108" t="s">
        <v>28</v>
      </c>
      <c r="B72" s="103"/>
      <c r="C72" s="104">
        <f>SUBTOTAL(9,C70:C71)</f>
        <v>230</v>
      </c>
      <c r="D72" s="104">
        <f t="shared" ref="D72:G72" si="7">SUBTOTAL(9,D70:D71)</f>
        <v>8.98</v>
      </c>
      <c r="E72" s="104">
        <f t="shared" si="7"/>
        <v>8.879999999999999</v>
      </c>
      <c r="F72" s="104">
        <f t="shared" si="7"/>
        <v>36.97</v>
      </c>
      <c r="G72" s="104">
        <f t="shared" si="7"/>
        <v>262</v>
      </c>
      <c r="H72" s="103">
        <f t="shared" ref="H72" si="8">SUM(H70+H71)</f>
        <v>2.5099999999999998</v>
      </c>
      <c r="I72" s="103"/>
      <c r="J72" s="103"/>
    </row>
    <row r="73" spans="1:21" x14ac:dyDescent="0.25">
      <c r="A73" s="147" t="s">
        <v>29</v>
      </c>
      <c r="B73" s="148"/>
      <c r="C73" s="148"/>
      <c r="D73" s="148"/>
      <c r="E73" s="148"/>
      <c r="F73" s="148"/>
      <c r="G73" s="148"/>
      <c r="H73" s="148"/>
      <c r="I73" s="148"/>
      <c r="J73" s="149"/>
    </row>
    <row r="74" spans="1:21" ht="26.25" x14ac:dyDescent="0.25">
      <c r="A74" s="110" t="s">
        <v>46</v>
      </c>
      <c r="B74" s="98" t="s">
        <v>12</v>
      </c>
      <c r="C74" s="98">
        <v>200</v>
      </c>
      <c r="D74" s="98">
        <v>3</v>
      </c>
      <c r="E74" s="98">
        <v>0.3</v>
      </c>
      <c r="F74" s="98">
        <v>27</v>
      </c>
      <c r="G74" s="98">
        <v>122</v>
      </c>
      <c r="H74" s="98">
        <v>0</v>
      </c>
      <c r="I74" s="98" t="s">
        <v>14</v>
      </c>
      <c r="J74" s="98">
        <v>185</v>
      </c>
    </row>
    <row r="75" spans="1:21" x14ac:dyDescent="0.25">
      <c r="A75" s="101" t="s">
        <v>16</v>
      </c>
      <c r="B75" s="98" t="s">
        <v>12</v>
      </c>
      <c r="C75" s="102">
        <v>20</v>
      </c>
      <c r="D75" s="98">
        <v>2.1</v>
      </c>
      <c r="E75" s="98">
        <v>0.25</v>
      </c>
      <c r="F75" s="98">
        <v>10.9</v>
      </c>
      <c r="G75" s="98">
        <v>53</v>
      </c>
      <c r="H75" s="98">
        <v>0</v>
      </c>
      <c r="I75" s="98" t="s">
        <v>13</v>
      </c>
      <c r="J75" s="98" t="s">
        <v>94</v>
      </c>
    </row>
    <row r="76" spans="1:21" x14ac:dyDescent="0.25">
      <c r="A76" s="108" t="s">
        <v>40</v>
      </c>
      <c r="B76" s="98" t="s">
        <v>12</v>
      </c>
      <c r="C76" s="98">
        <v>180</v>
      </c>
      <c r="D76" s="98">
        <v>2.67</v>
      </c>
      <c r="E76" s="98">
        <v>2.34</v>
      </c>
      <c r="F76" s="98">
        <v>14.31</v>
      </c>
      <c r="G76" s="98">
        <v>89</v>
      </c>
      <c r="H76" s="98">
        <v>1.2</v>
      </c>
      <c r="I76" s="98" t="s">
        <v>13</v>
      </c>
      <c r="J76" s="98">
        <v>392</v>
      </c>
    </row>
    <row r="77" spans="1:21" x14ac:dyDescent="0.25">
      <c r="A77" s="108" t="s">
        <v>32</v>
      </c>
      <c r="B77" s="103"/>
      <c r="C77" s="103">
        <f>SUBTOTAL(9,C74:C76)</f>
        <v>400</v>
      </c>
      <c r="D77" s="103">
        <f t="shared" ref="D77:G77" si="9">SUBTOTAL(9,D74:D76)</f>
        <v>7.77</v>
      </c>
      <c r="E77" s="103">
        <f t="shared" si="9"/>
        <v>2.8899999999999997</v>
      </c>
      <c r="F77" s="103">
        <f t="shared" si="9"/>
        <v>52.21</v>
      </c>
      <c r="G77" s="103">
        <f t="shared" si="9"/>
        <v>264</v>
      </c>
      <c r="H77" s="103">
        <f t="shared" ref="H77" si="10">SUM(H74+H75)</f>
        <v>0</v>
      </c>
      <c r="I77" s="103" t="s">
        <v>13</v>
      </c>
      <c r="J77" s="103">
        <v>230</v>
      </c>
    </row>
    <row r="78" spans="1:21" x14ac:dyDescent="0.25">
      <c r="A78" s="108"/>
      <c r="B78" s="103"/>
      <c r="C78" s="103"/>
      <c r="D78" s="103"/>
      <c r="E78" s="103"/>
      <c r="F78" s="103"/>
      <c r="G78" s="103"/>
      <c r="H78" s="103"/>
      <c r="I78" s="103"/>
      <c r="J78" s="103"/>
    </row>
    <row r="79" spans="1:21" ht="25.5" x14ac:dyDescent="0.25">
      <c r="A79" s="107" t="s">
        <v>41</v>
      </c>
      <c r="B79" s="107"/>
      <c r="C79" s="98">
        <f>SUM(C56+C58+C68+C72+C77)</f>
        <v>1785</v>
      </c>
      <c r="D79" s="98">
        <f t="shared" ref="D79:H79" si="11">SUM(D56+D58+D68+D72+D77)</f>
        <v>63.17</v>
      </c>
      <c r="E79" s="98">
        <f t="shared" si="11"/>
        <v>74.06</v>
      </c>
      <c r="F79" s="98">
        <f t="shared" si="11"/>
        <v>733.0200000000001</v>
      </c>
      <c r="G79" s="98">
        <f t="shared" si="11"/>
        <v>1173.1999999999998</v>
      </c>
      <c r="H79" s="98">
        <f t="shared" si="11"/>
        <v>64.81</v>
      </c>
      <c r="I79" s="98"/>
      <c r="J79" s="98"/>
    </row>
    <row r="80" spans="1:21" x14ac:dyDescent="0.25">
      <c r="A80" s="128"/>
      <c r="B80" s="128"/>
      <c r="C80" s="128"/>
      <c r="D80" s="128"/>
      <c r="E80" s="128"/>
      <c r="F80" s="128"/>
      <c r="G80" s="128"/>
      <c r="H80" s="128"/>
      <c r="I80" s="128"/>
      <c r="J80" s="128"/>
    </row>
    <row r="81" spans="1:10" x14ac:dyDescent="0.25">
      <c r="A81" s="128"/>
      <c r="B81" s="128"/>
      <c r="C81" s="128"/>
      <c r="D81" s="128"/>
      <c r="E81" s="128"/>
      <c r="F81" s="128"/>
      <c r="G81" s="128"/>
      <c r="H81" s="128"/>
      <c r="I81" s="128"/>
      <c r="J81" s="128"/>
    </row>
    <row r="82" spans="1:10" x14ac:dyDescent="0.25">
      <c r="A82" s="129"/>
      <c r="B82" s="129"/>
      <c r="C82" s="129"/>
      <c r="D82" s="129"/>
      <c r="E82" s="129"/>
      <c r="F82" s="129"/>
      <c r="G82" s="129"/>
      <c r="H82" s="129"/>
      <c r="I82" s="129"/>
      <c r="J82" s="129"/>
    </row>
    <row r="83" spans="1:10" x14ac:dyDescent="0.25">
      <c r="A83" s="129"/>
      <c r="B83" s="129"/>
      <c r="C83" s="129"/>
      <c r="D83" s="129"/>
      <c r="E83" s="129"/>
      <c r="F83" s="129"/>
      <c r="G83" s="129"/>
      <c r="H83" s="129"/>
      <c r="I83" s="129"/>
      <c r="J83" s="129"/>
    </row>
    <row r="84" spans="1:10" x14ac:dyDescent="0.25">
      <c r="A84" s="129"/>
      <c r="B84" s="129"/>
      <c r="C84" s="129"/>
      <c r="D84" s="129"/>
      <c r="E84" s="129"/>
      <c r="F84" s="129"/>
      <c r="G84" s="129"/>
      <c r="H84" s="129"/>
      <c r="I84" s="129"/>
      <c r="J84" s="129"/>
    </row>
    <row r="85" spans="1:10" x14ac:dyDescent="0.25">
      <c r="A85" s="129"/>
      <c r="B85" s="129"/>
      <c r="C85" s="129"/>
      <c r="D85" s="129"/>
      <c r="E85" s="129"/>
      <c r="F85" s="129"/>
      <c r="G85" s="129"/>
      <c r="H85" s="129"/>
      <c r="I85" s="129"/>
      <c r="J85" s="129"/>
    </row>
    <row r="86" spans="1:10" x14ac:dyDescent="0.25">
      <c r="A86" s="129"/>
      <c r="B86" s="129"/>
      <c r="C86" s="129"/>
      <c r="D86" s="129"/>
      <c r="E86" s="129"/>
      <c r="F86" s="129"/>
      <c r="G86" s="129"/>
      <c r="H86" s="129"/>
      <c r="I86" s="129"/>
      <c r="J86" s="129"/>
    </row>
    <row r="87" spans="1:10" x14ac:dyDescent="0.25">
      <c r="A87" s="129"/>
      <c r="B87" s="129"/>
      <c r="C87" s="129"/>
      <c r="D87" s="129"/>
      <c r="E87" s="129"/>
      <c r="F87" s="129"/>
      <c r="G87" s="129"/>
      <c r="H87" s="129"/>
      <c r="I87" s="129"/>
      <c r="J87" s="129"/>
    </row>
    <row r="88" spans="1:10" x14ac:dyDescent="0.25">
      <c r="A88" s="129"/>
      <c r="B88" s="129"/>
      <c r="C88" s="129"/>
      <c r="D88" s="129"/>
      <c r="E88" s="129"/>
      <c r="F88" s="129"/>
      <c r="G88" s="129"/>
      <c r="H88" s="129"/>
      <c r="I88" s="129"/>
      <c r="J88" s="129"/>
    </row>
    <row r="89" spans="1:10" x14ac:dyDescent="0.25">
      <c r="A89" s="129"/>
      <c r="B89" s="129"/>
      <c r="C89" s="129"/>
      <c r="D89" s="129"/>
      <c r="E89" s="129"/>
      <c r="F89" s="129"/>
      <c r="G89" s="129"/>
      <c r="H89" s="129"/>
      <c r="I89" s="129"/>
      <c r="J89" s="129"/>
    </row>
    <row r="90" spans="1:10" x14ac:dyDescent="0.25">
      <c r="A90" s="152" t="s">
        <v>42</v>
      </c>
      <c r="B90" s="152"/>
      <c r="C90" s="116"/>
      <c r="D90" s="116"/>
      <c r="E90" s="116"/>
      <c r="F90" s="116"/>
      <c r="G90" s="116"/>
      <c r="H90" s="116"/>
      <c r="I90" s="117"/>
      <c r="J90" s="116"/>
    </row>
    <row r="91" spans="1:10" x14ac:dyDescent="0.25">
      <c r="A91" s="153" t="s">
        <v>126</v>
      </c>
      <c r="B91" s="153"/>
      <c r="C91" s="153"/>
      <c r="D91" s="116"/>
      <c r="E91" s="116"/>
      <c r="F91" s="116"/>
      <c r="G91" s="116"/>
      <c r="H91" s="116"/>
      <c r="I91" s="116"/>
      <c r="J91" s="116"/>
    </row>
    <row r="92" spans="1:10" x14ac:dyDescent="0.25">
      <c r="A92" s="154" t="s">
        <v>75</v>
      </c>
      <c r="B92" s="154"/>
      <c r="C92" s="154"/>
      <c r="D92" s="116"/>
      <c r="E92" s="116"/>
      <c r="F92" s="116"/>
      <c r="G92" s="116"/>
      <c r="H92" s="116"/>
      <c r="I92" s="116"/>
      <c r="J92" s="116"/>
    </row>
    <row r="93" spans="1:10" x14ac:dyDescent="0.25">
      <c r="A93" s="167" t="s">
        <v>2</v>
      </c>
      <c r="B93" s="167" t="s">
        <v>3</v>
      </c>
      <c r="C93" s="151" t="s">
        <v>4</v>
      </c>
      <c r="D93" s="150" t="s">
        <v>5</v>
      </c>
      <c r="E93" s="150" t="s">
        <v>6</v>
      </c>
      <c r="F93" s="150" t="s">
        <v>7</v>
      </c>
      <c r="G93" s="151" t="s">
        <v>8</v>
      </c>
      <c r="H93" s="151" t="s">
        <v>9</v>
      </c>
      <c r="I93" s="151" t="s">
        <v>10</v>
      </c>
      <c r="J93" s="159" t="s">
        <v>11</v>
      </c>
    </row>
    <row r="94" spans="1:10" x14ac:dyDescent="0.25">
      <c r="A94" s="167"/>
      <c r="B94" s="167"/>
      <c r="C94" s="151"/>
      <c r="D94" s="150"/>
      <c r="E94" s="150"/>
      <c r="F94" s="150"/>
      <c r="G94" s="151"/>
      <c r="H94" s="151"/>
      <c r="I94" s="151"/>
      <c r="J94" s="160"/>
    </row>
    <row r="95" spans="1:10" x14ac:dyDescent="0.25">
      <c r="A95" s="167"/>
      <c r="B95" s="167"/>
      <c r="C95" s="151"/>
      <c r="D95" s="150"/>
      <c r="E95" s="150"/>
      <c r="F95" s="150"/>
      <c r="G95" s="151"/>
      <c r="H95" s="151"/>
      <c r="I95" s="151"/>
      <c r="J95" s="160"/>
    </row>
    <row r="96" spans="1:10" x14ac:dyDescent="0.25">
      <c r="A96" s="167"/>
      <c r="B96" s="167"/>
      <c r="C96" s="151"/>
      <c r="D96" s="150"/>
      <c r="E96" s="150"/>
      <c r="F96" s="150"/>
      <c r="G96" s="151"/>
      <c r="H96" s="151"/>
      <c r="I96" s="151"/>
      <c r="J96" s="161"/>
    </row>
    <row r="97" spans="1:10" x14ac:dyDescent="0.25">
      <c r="A97" s="151" t="s">
        <v>24</v>
      </c>
      <c r="B97" s="151"/>
      <c r="C97" s="151"/>
      <c r="D97" s="151"/>
      <c r="E97" s="151"/>
      <c r="F97" s="151"/>
      <c r="G97" s="151"/>
      <c r="H97" s="151"/>
      <c r="I97" s="151"/>
      <c r="J97" s="151"/>
    </row>
    <row r="98" spans="1:10" ht="25.5" x14ac:dyDescent="0.25">
      <c r="A98" s="97" t="s">
        <v>112</v>
      </c>
      <c r="B98" s="98" t="s">
        <v>12</v>
      </c>
      <c r="C98" s="130">
        <v>60</v>
      </c>
      <c r="D98" s="98">
        <v>6.68</v>
      </c>
      <c r="E98" s="98">
        <v>8.4499999999999993</v>
      </c>
      <c r="F98" s="98">
        <v>19.39</v>
      </c>
      <c r="G98" s="98">
        <v>180</v>
      </c>
      <c r="H98" s="98">
        <v>0.11</v>
      </c>
      <c r="I98" s="107" t="s">
        <v>13</v>
      </c>
      <c r="J98" s="98">
        <v>3</v>
      </c>
    </row>
    <row r="99" spans="1:10" ht="38.25" x14ac:dyDescent="0.25">
      <c r="A99" s="97" t="s">
        <v>117</v>
      </c>
      <c r="B99" s="98" t="s">
        <v>12</v>
      </c>
      <c r="C99" s="130">
        <v>210</v>
      </c>
      <c r="D99" s="98">
        <v>6</v>
      </c>
      <c r="E99" s="98">
        <v>3.93</v>
      </c>
      <c r="F99" s="98">
        <v>43.33</v>
      </c>
      <c r="G99" s="98">
        <v>233</v>
      </c>
      <c r="H99" s="98">
        <v>0.75</v>
      </c>
      <c r="I99" s="107" t="s">
        <v>116</v>
      </c>
      <c r="J99" s="131">
        <v>175</v>
      </c>
    </row>
    <row r="100" spans="1:10" ht="25.5" x14ac:dyDescent="0.25">
      <c r="A100" s="108" t="s">
        <v>40</v>
      </c>
      <c r="B100" s="98" t="s">
        <v>12</v>
      </c>
      <c r="C100" s="98">
        <v>180</v>
      </c>
      <c r="D100" s="98">
        <v>2.67</v>
      </c>
      <c r="E100" s="98">
        <v>2.34</v>
      </c>
      <c r="F100" s="98">
        <v>14.31</v>
      </c>
      <c r="G100" s="98">
        <v>89</v>
      </c>
      <c r="H100" s="98">
        <v>1.2</v>
      </c>
      <c r="I100" s="107" t="s">
        <v>13</v>
      </c>
      <c r="J100" s="98">
        <v>392</v>
      </c>
    </row>
    <row r="101" spans="1:10" x14ac:dyDescent="0.25">
      <c r="A101" s="108" t="s">
        <v>18</v>
      </c>
      <c r="B101" s="103"/>
      <c r="C101" s="103">
        <f>SUBTOTAL(9,C98:C100)</f>
        <v>450</v>
      </c>
      <c r="D101" s="103">
        <f>SUM(D98+D99+D100)</f>
        <v>15.35</v>
      </c>
      <c r="E101" s="103">
        <f t="shared" ref="E101:H101" si="12">SUM(E98+E99+E100)</f>
        <v>14.719999999999999</v>
      </c>
      <c r="F101" s="103">
        <f t="shared" si="12"/>
        <v>77.03</v>
      </c>
      <c r="G101" s="103">
        <f t="shared" si="12"/>
        <v>502</v>
      </c>
      <c r="H101" s="103">
        <f t="shared" si="12"/>
        <v>2.06</v>
      </c>
      <c r="I101" s="103"/>
      <c r="J101" s="103"/>
    </row>
    <row r="102" spans="1:10" x14ac:dyDescent="0.25">
      <c r="A102" s="147" t="s">
        <v>17</v>
      </c>
      <c r="B102" s="148"/>
      <c r="C102" s="148"/>
      <c r="D102" s="148"/>
      <c r="E102" s="148"/>
      <c r="F102" s="148"/>
      <c r="G102" s="148"/>
      <c r="H102" s="148"/>
      <c r="I102" s="148"/>
      <c r="J102" s="149"/>
    </row>
    <row r="103" spans="1:10" x14ac:dyDescent="0.25">
      <c r="A103" s="132" t="s">
        <v>72</v>
      </c>
      <c r="B103" s="103" t="s">
        <v>12</v>
      </c>
      <c r="C103" s="103">
        <v>100</v>
      </c>
      <c r="D103" s="103">
        <v>0.5</v>
      </c>
      <c r="E103" s="103">
        <v>0</v>
      </c>
      <c r="F103" s="103">
        <v>10.1</v>
      </c>
      <c r="G103" s="103">
        <v>42.7</v>
      </c>
      <c r="H103" s="103" t="s">
        <v>13</v>
      </c>
      <c r="I103" s="103">
        <v>399</v>
      </c>
      <c r="J103" s="98">
        <v>399</v>
      </c>
    </row>
    <row r="104" spans="1:10" x14ac:dyDescent="0.25">
      <c r="A104" s="147" t="s">
        <v>25</v>
      </c>
      <c r="B104" s="148"/>
      <c r="C104" s="148"/>
      <c r="D104" s="148"/>
      <c r="E104" s="148"/>
      <c r="F104" s="148"/>
      <c r="G104" s="148"/>
      <c r="H104" s="148"/>
      <c r="I104" s="148"/>
      <c r="J104" s="149"/>
    </row>
    <row r="105" spans="1:10" ht="20.25" customHeight="1" x14ac:dyDescent="0.25">
      <c r="A105" s="168" t="s">
        <v>123</v>
      </c>
      <c r="B105" s="156" t="s">
        <v>12</v>
      </c>
      <c r="C105" s="156">
        <v>50</v>
      </c>
      <c r="D105" s="156">
        <v>0.55000000000000004</v>
      </c>
      <c r="E105" s="156">
        <v>0.1</v>
      </c>
      <c r="F105" s="156">
        <v>1.9</v>
      </c>
      <c r="G105" s="156">
        <v>11</v>
      </c>
      <c r="H105" s="156">
        <v>0</v>
      </c>
      <c r="I105" s="182" t="s">
        <v>20</v>
      </c>
      <c r="J105" s="182">
        <v>71</v>
      </c>
    </row>
    <row r="106" spans="1:10" ht="19.5" customHeight="1" x14ac:dyDescent="0.25">
      <c r="A106" s="169"/>
      <c r="B106" s="157"/>
      <c r="C106" s="157"/>
      <c r="D106" s="157"/>
      <c r="E106" s="157"/>
      <c r="F106" s="157"/>
      <c r="G106" s="157"/>
      <c r="H106" s="157"/>
      <c r="I106" s="183"/>
      <c r="J106" s="183"/>
    </row>
    <row r="107" spans="1:10" ht="31.5" customHeight="1" x14ac:dyDescent="0.25">
      <c r="A107" s="97" t="s">
        <v>78</v>
      </c>
      <c r="B107" s="98" t="s">
        <v>12</v>
      </c>
      <c r="C107" s="98">
        <v>200</v>
      </c>
      <c r="D107" s="98">
        <v>4.4000000000000004</v>
      </c>
      <c r="E107" s="98">
        <v>4.2</v>
      </c>
      <c r="F107" s="98">
        <v>13</v>
      </c>
      <c r="G107" s="98">
        <v>108</v>
      </c>
      <c r="H107" s="98">
        <v>5.8</v>
      </c>
      <c r="I107" s="98" t="s">
        <v>13</v>
      </c>
      <c r="J107" s="98">
        <v>81</v>
      </c>
    </row>
    <row r="108" spans="1:10" ht="15" customHeight="1" x14ac:dyDescent="0.25">
      <c r="A108" s="168" t="s">
        <v>70</v>
      </c>
      <c r="B108" s="182" t="s">
        <v>12</v>
      </c>
      <c r="C108" s="182">
        <v>70</v>
      </c>
      <c r="D108" s="182">
        <v>11.2</v>
      </c>
      <c r="E108" s="182">
        <v>10.1</v>
      </c>
      <c r="F108" s="182">
        <v>11.6</v>
      </c>
      <c r="G108" s="182">
        <v>183.2</v>
      </c>
      <c r="H108" s="182">
        <v>0.6</v>
      </c>
      <c r="I108" s="182" t="s">
        <v>13</v>
      </c>
      <c r="J108" s="156">
        <v>282</v>
      </c>
    </row>
    <row r="109" spans="1:10" ht="24.75" customHeight="1" x14ac:dyDescent="0.25">
      <c r="A109" s="169"/>
      <c r="B109" s="183"/>
      <c r="C109" s="183"/>
      <c r="D109" s="183"/>
      <c r="E109" s="183"/>
      <c r="F109" s="183"/>
      <c r="G109" s="183"/>
      <c r="H109" s="183"/>
      <c r="I109" s="183"/>
      <c r="J109" s="157"/>
    </row>
    <row r="110" spans="1:10" ht="24.75" customHeight="1" x14ac:dyDescent="0.25">
      <c r="A110" s="168" t="s">
        <v>71</v>
      </c>
      <c r="B110" s="158" t="s">
        <v>12</v>
      </c>
      <c r="C110" s="158">
        <v>130</v>
      </c>
      <c r="D110" s="158">
        <v>3.12</v>
      </c>
      <c r="E110" s="158">
        <v>4</v>
      </c>
      <c r="F110" s="158">
        <v>32.700000000000003</v>
      </c>
      <c r="G110" s="158">
        <v>178.5</v>
      </c>
      <c r="H110" s="158">
        <v>0</v>
      </c>
      <c r="I110" s="162" t="s">
        <v>13</v>
      </c>
      <c r="J110" s="158">
        <v>313</v>
      </c>
    </row>
    <row r="111" spans="1:10" ht="0.75" customHeight="1" x14ac:dyDescent="0.25">
      <c r="A111" s="169"/>
      <c r="B111" s="158"/>
      <c r="C111" s="158"/>
      <c r="D111" s="158"/>
      <c r="E111" s="158"/>
      <c r="F111" s="158"/>
      <c r="G111" s="158"/>
      <c r="H111" s="158"/>
      <c r="I111" s="162"/>
      <c r="J111" s="158"/>
    </row>
    <row r="112" spans="1:10" ht="25.5" x14ac:dyDescent="0.25">
      <c r="A112" s="97" t="s">
        <v>74</v>
      </c>
      <c r="B112" s="98" t="s">
        <v>12</v>
      </c>
      <c r="C112" s="98">
        <v>180</v>
      </c>
      <c r="D112" s="98">
        <v>0.14000000000000001</v>
      </c>
      <c r="E112" s="98">
        <v>0.14000000000000001</v>
      </c>
      <c r="F112" s="98">
        <v>21.5</v>
      </c>
      <c r="G112" s="98">
        <v>87.8</v>
      </c>
      <c r="H112" s="98">
        <v>1.55</v>
      </c>
      <c r="I112" s="98" t="s">
        <v>13</v>
      </c>
      <c r="J112" s="98">
        <v>372</v>
      </c>
    </row>
    <row r="113" spans="1:21" x14ac:dyDescent="0.25">
      <c r="A113" s="108" t="s">
        <v>16</v>
      </c>
      <c r="B113" s="98" t="s">
        <v>12</v>
      </c>
      <c r="C113" s="102">
        <v>30</v>
      </c>
      <c r="D113" s="98">
        <v>3</v>
      </c>
      <c r="E113" s="98">
        <v>3.8</v>
      </c>
      <c r="F113" s="98">
        <v>16.5</v>
      </c>
      <c r="G113" s="98">
        <v>79.5</v>
      </c>
      <c r="H113" s="98"/>
      <c r="I113" s="98" t="s">
        <v>13</v>
      </c>
      <c r="J113" s="98" t="s">
        <v>94</v>
      </c>
    </row>
    <row r="114" spans="1:21" x14ac:dyDescent="0.25">
      <c r="A114" s="108" t="s">
        <v>21</v>
      </c>
      <c r="B114" s="98" t="s">
        <v>12</v>
      </c>
      <c r="C114" s="102">
        <v>30</v>
      </c>
      <c r="D114" s="98">
        <v>2</v>
      </c>
      <c r="E114" s="98">
        <v>0.33</v>
      </c>
      <c r="F114" s="98">
        <v>10</v>
      </c>
      <c r="G114" s="98">
        <v>58</v>
      </c>
      <c r="H114" s="98"/>
      <c r="I114" s="98" t="s">
        <v>13</v>
      </c>
      <c r="J114" s="98" t="s">
        <v>94</v>
      </c>
    </row>
    <row r="115" spans="1:21" x14ac:dyDescent="0.25">
      <c r="A115" s="108" t="s">
        <v>38</v>
      </c>
      <c r="B115" s="103"/>
      <c r="C115" s="103">
        <f>SUBTOTAL(9,C105:C114)</f>
        <v>690</v>
      </c>
      <c r="D115" s="103">
        <f t="shared" ref="D115:H115" si="13">SUBTOTAL(9,D105:D114)</f>
        <v>24.41</v>
      </c>
      <c r="E115" s="103">
        <f t="shared" si="13"/>
        <v>22.669999999999998</v>
      </c>
      <c r="F115" s="103">
        <f t="shared" si="13"/>
        <v>107.2</v>
      </c>
      <c r="G115" s="103">
        <f t="shared" si="13"/>
        <v>706</v>
      </c>
      <c r="H115" s="103">
        <f t="shared" si="13"/>
        <v>7.9499999999999993</v>
      </c>
      <c r="I115" s="103"/>
      <c r="J115" s="103"/>
    </row>
    <row r="116" spans="1:21" x14ac:dyDescent="0.25">
      <c r="A116" s="147" t="s">
        <v>23</v>
      </c>
      <c r="B116" s="148"/>
      <c r="C116" s="148"/>
      <c r="D116" s="148"/>
      <c r="E116" s="148"/>
      <c r="F116" s="148"/>
      <c r="G116" s="148"/>
      <c r="H116" s="148"/>
      <c r="I116" s="148"/>
      <c r="J116" s="149"/>
    </row>
    <row r="117" spans="1:21" ht="15" customHeight="1" x14ac:dyDescent="0.25">
      <c r="A117" s="108" t="s">
        <v>26</v>
      </c>
      <c r="B117" s="103" t="s">
        <v>12</v>
      </c>
      <c r="C117" s="103">
        <v>25</v>
      </c>
      <c r="D117" s="103">
        <v>1.35</v>
      </c>
      <c r="E117" s="103">
        <v>3.1</v>
      </c>
      <c r="F117" s="103">
        <v>11.8</v>
      </c>
      <c r="G117" s="103">
        <v>101</v>
      </c>
      <c r="H117" s="103"/>
      <c r="I117" s="103"/>
      <c r="J117" s="103" t="s">
        <v>19</v>
      </c>
    </row>
    <row r="118" spans="1:21" x14ac:dyDescent="0.25">
      <c r="A118" s="101" t="s">
        <v>34</v>
      </c>
      <c r="B118" s="98" t="s">
        <v>12</v>
      </c>
      <c r="C118" s="98">
        <v>180</v>
      </c>
      <c r="D118" s="98">
        <v>3.78</v>
      </c>
      <c r="E118" s="98">
        <v>3.28</v>
      </c>
      <c r="F118" s="98">
        <v>15.6</v>
      </c>
      <c r="G118" s="98">
        <v>206.8</v>
      </c>
      <c r="H118" s="98">
        <v>1.44</v>
      </c>
      <c r="I118" s="98" t="s">
        <v>13</v>
      </c>
      <c r="J118" s="98">
        <v>397</v>
      </c>
    </row>
    <row r="119" spans="1:21" x14ac:dyDescent="0.25">
      <c r="A119" s="108" t="s">
        <v>28</v>
      </c>
      <c r="B119" s="98"/>
      <c r="C119" s="98">
        <f>SUBTOTAL(9,C117:C118)</f>
        <v>205</v>
      </c>
      <c r="D119" s="98">
        <f t="shared" ref="D119:G119" si="14">SUBTOTAL(9,D117:D118)</f>
        <v>5.13</v>
      </c>
      <c r="E119" s="98">
        <f t="shared" si="14"/>
        <v>6.38</v>
      </c>
      <c r="F119" s="98">
        <f t="shared" si="14"/>
        <v>27.4</v>
      </c>
      <c r="G119" s="98">
        <f t="shared" si="14"/>
        <v>307.8</v>
      </c>
      <c r="H119" s="98">
        <f>SUM(H117+H118)</f>
        <v>1.44</v>
      </c>
      <c r="I119" s="103"/>
      <c r="J119" s="103"/>
    </row>
    <row r="120" spans="1:21" x14ac:dyDescent="0.25">
      <c r="A120" s="147" t="s">
        <v>29</v>
      </c>
      <c r="B120" s="148"/>
      <c r="C120" s="148"/>
      <c r="D120" s="148"/>
      <c r="E120" s="148"/>
      <c r="F120" s="148"/>
      <c r="G120" s="148"/>
      <c r="H120" s="148"/>
      <c r="I120" s="148"/>
      <c r="J120" s="149"/>
    </row>
    <row r="121" spans="1:21" x14ac:dyDescent="0.25">
      <c r="A121" s="97" t="s">
        <v>90</v>
      </c>
      <c r="B121" s="98" t="s">
        <v>12</v>
      </c>
      <c r="C121" s="98">
        <v>200</v>
      </c>
      <c r="D121" s="98">
        <v>4.3</v>
      </c>
      <c r="E121" s="98">
        <v>16.600000000000001</v>
      </c>
      <c r="F121" s="98">
        <v>17</v>
      </c>
      <c r="G121" s="98">
        <v>235</v>
      </c>
      <c r="H121" s="98">
        <v>18</v>
      </c>
      <c r="I121" s="98" t="s">
        <v>35</v>
      </c>
      <c r="J121" s="98">
        <v>137</v>
      </c>
      <c r="L121" s="38"/>
      <c r="M121" s="39"/>
      <c r="N121" s="39"/>
      <c r="O121" s="39"/>
      <c r="P121" s="39"/>
      <c r="Q121" s="39"/>
      <c r="R121" s="39"/>
      <c r="S121" s="39"/>
      <c r="T121" s="39"/>
      <c r="U121" s="39"/>
    </row>
    <row r="122" spans="1:21" x14ac:dyDescent="0.25">
      <c r="A122" s="101" t="s">
        <v>16</v>
      </c>
      <c r="B122" s="98" t="s">
        <v>12</v>
      </c>
      <c r="C122" s="102">
        <v>20</v>
      </c>
      <c r="D122" s="98">
        <v>2.1</v>
      </c>
      <c r="E122" s="98">
        <v>0.25</v>
      </c>
      <c r="F122" s="98">
        <v>10.9</v>
      </c>
      <c r="G122" s="98">
        <v>53</v>
      </c>
      <c r="H122" s="98">
        <v>0</v>
      </c>
      <c r="I122" s="98" t="s">
        <v>13</v>
      </c>
      <c r="J122" s="98" t="s">
        <v>94</v>
      </c>
    </row>
    <row r="123" spans="1:21" x14ac:dyDescent="0.25">
      <c r="A123" s="108" t="s">
        <v>15</v>
      </c>
      <c r="B123" s="98" t="s">
        <v>12</v>
      </c>
      <c r="C123" s="98">
        <v>187</v>
      </c>
      <c r="D123" s="98">
        <v>0.12</v>
      </c>
      <c r="E123" s="98">
        <v>0.02</v>
      </c>
      <c r="F123" s="98">
        <v>10.199999999999999</v>
      </c>
      <c r="G123" s="98">
        <v>41</v>
      </c>
      <c r="H123" s="98">
        <v>2.83</v>
      </c>
      <c r="I123" s="98" t="s">
        <v>13</v>
      </c>
      <c r="J123" s="98">
        <v>393</v>
      </c>
    </row>
    <row r="124" spans="1:21" x14ac:dyDescent="0.25">
      <c r="A124" s="108" t="s">
        <v>32</v>
      </c>
      <c r="B124" s="103"/>
      <c r="C124" s="103">
        <f>SUBTOTAL(9,C121:C123)</f>
        <v>407</v>
      </c>
      <c r="D124" s="103">
        <f t="shared" ref="D124:G124" si="15">SUBTOTAL(9,D121:D123)</f>
        <v>6.5200000000000005</v>
      </c>
      <c r="E124" s="103">
        <f t="shared" si="15"/>
        <v>16.87</v>
      </c>
      <c r="F124" s="103">
        <f t="shared" si="15"/>
        <v>38.099999999999994</v>
      </c>
      <c r="G124" s="103">
        <f t="shared" si="15"/>
        <v>329</v>
      </c>
      <c r="H124" s="103">
        <f t="shared" ref="H124" si="16">SUM(H121+H123)</f>
        <v>20.83</v>
      </c>
      <c r="I124" s="103"/>
      <c r="J124" s="103"/>
    </row>
    <row r="125" spans="1:21" x14ac:dyDescent="0.25">
      <c r="A125" s="108"/>
      <c r="B125" s="103"/>
      <c r="C125" s="103"/>
      <c r="D125" s="103"/>
      <c r="E125" s="103"/>
      <c r="F125" s="103"/>
      <c r="G125" s="103"/>
      <c r="H125" s="103"/>
      <c r="I125" s="103"/>
      <c r="J125" s="103"/>
    </row>
    <row r="126" spans="1:21" ht="26.25" x14ac:dyDescent="0.25">
      <c r="A126" s="110" t="s">
        <v>43</v>
      </c>
      <c r="B126" s="134"/>
      <c r="C126" s="98">
        <f t="shared" ref="C126:H126" si="17">SUM(C101+C103+C115+C119+C124)</f>
        <v>1852</v>
      </c>
      <c r="D126" s="98">
        <f t="shared" si="17"/>
        <v>51.910000000000004</v>
      </c>
      <c r="E126" s="98">
        <f t="shared" si="17"/>
        <v>60.64</v>
      </c>
      <c r="F126" s="98">
        <f t="shared" si="17"/>
        <v>259.83</v>
      </c>
      <c r="G126" s="98">
        <f t="shared" si="17"/>
        <v>1887.5</v>
      </c>
      <c r="H126" s="98" t="e">
        <f t="shared" si="17"/>
        <v>#VALUE!</v>
      </c>
      <c r="I126" s="98"/>
      <c r="J126" s="103"/>
    </row>
    <row r="127" spans="1:21" x14ac:dyDescent="0.25">
      <c r="A127" s="129"/>
      <c r="B127" s="129"/>
      <c r="C127" s="129"/>
      <c r="D127" s="129"/>
      <c r="E127" s="129"/>
      <c r="F127" s="129"/>
      <c r="G127" s="129"/>
      <c r="H127" s="129"/>
      <c r="I127" s="129"/>
      <c r="J127" s="129"/>
    </row>
    <row r="128" spans="1:21" x14ac:dyDescent="0.25">
      <c r="A128" s="129"/>
      <c r="B128" s="129"/>
      <c r="C128" s="129"/>
      <c r="D128" s="129"/>
      <c r="E128" s="129"/>
      <c r="F128" s="129"/>
      <c r="G128" s="129"/>
      <c r="H128" s="129"/>
      <c r="I128" s="129"/>
      <c r="J128" s="129"/>
    </row>
    <row r="129" spans="1:10" x14ac:dyDescent="0.25">
      <c r="A129" s="129"/>
      <c r="B129" s="129"/>
      <c r="C129" s="129"/>
      <c r="D129" s="129"/>
      <c r="E129" s="129"/>
      <c r="F129" s="129"/>
      <c r="G129" s="129"/>
      <c r="H129" s="129"/>
      <c r="I129" s="129"/>
      <c r="J129" s="129"/>
    </row>
    <row r="130" spans="1:10" x14ac:dyDescent="0.25">
      <c r="A130" s="129"/>
      <c r="B130" s="129"/>
      <c r="C130" s="129"/>
      <c r="D130" s="129"/>
      <c r="E130" s="129"/>
      <c r="F130" s="129"/>
      <c r="G130" s="129"/>
      <c r="H130" s="129"/>
      <c r="I130" s="129"/>
      <c r="J130" s="129"/>
    </row>
    <row r="131" spans="1:10" x14ac:dyDescent="0.25">
      <c r="A131" s="129"/>
      <c r="B131" s="129"/>
      <c r="C131" s="129"/>
      <c r="D131" s="129"/>
      <c r="E131" s="129"/>
      <c r="F131" s="129"/>
      <c r="G131" s="129"/>
      <c r="H131" s="129"/>
      <c r="I131" s="129"/>
      <c r="J131" s="129"/>
    </row>
    <row r="132" spans="1:10" x14ac:dyDescent="0.25">
      <c r="A132" s="129"/>
      <c r="B132" s="129"/>
      <c r="C132" s="129"/>
      <c r="D132" s="129"/>
      <c r="E132" s="129"/>
      <c r="F132" s="129"/>
      <c r="G132" s="129"/>
      <c r="H132" s="129"/>
      <c r="I132" s="129"/>
      <c r="J132" s="129"/>
    </row>
    <row r="133" spans="1:10" x14ac:dyDescent="0.25">
      <c r="A133" s="129"/>
      <c r="B133" s="129"/>
      <c r="C133" s="129"/>
      <c r="D133" s="129"/>
      <c r="E133" s="129"/>
      <c r="F133" s="129"/>
      <c r="G133" s="129"/>
      <c r="H133" s="129"/>
      <c r="I133" s="129"/>
      <c r="J133" s="129"/>
    </row>
    <row r="134" spans="1:10" x14ac:dyDescent="0.25">
      <c r="A134" s="129"/>
      <c r="B134" s="129"/>
      <c r="C134" s="129"/>
      <c r="D134" s="129"/>
      <c r="E134" s="129"/>
      <c r="F134" s="129"/>
      <c r="G134" s="129"/>
      <c r="H134" s="129"/>
      <c r="I134" s="129"/>
      <c r="J134" s="129"/>
    </row>
    <row r="135" spans="1:10" x14ac:dyDescent="0.25">
      <c r="A135" s="129"/>
      <c r="B135" s="129"/>
      <c r="C135" s="129"/>
      <c r="D135" s="129"/>
      <c r="E135" s="129"/>
      <c r="F135" s="129"/>
      <c r="G135" s="129"/>
      <c r="H135" s="129"/>
      <c r="I135" s="129"/>
      <c r="J135" s="129"/>
    </row>
    <row r="136" spans="1:10" x14ac:dyDescent="0.25">
      <c r="A136" s="152" t="s">
        <v>44</v>
      </c>
      <c r="B136" s="152"/>
      <c r="C136" s="116"/>
      <c r="D136" s="116"/>
      <c r="E136" s="116"/>
      <c r="F136" s="116"/>
      <c r="G136" s="116"/>
      <c r="H136" s="116"/>
      <c r="I136" s="117"/>
      <c r="J136" s="116"/>
    </row>
    <row r="137" spans="1:10" x14ac:dyDescent="0.25">
      <c r="A137" s="153" t="s">
        <v>126</v>
      </c>
      <c r="B137" s="153"/>
      <c r="C137" s="153"/>
      <c r="D137" s="116"/>
      <c r="E137" s="116"/>
      <c r="F137" s="116"/>
      <c r="G137" s="116"/>
      <c r="H137" s="116"/>
      <c r="I137" s="116"/>
      <c r="J137" s="116"/>
    </row>
    <row r="138" spans="1:10" x14ac:dyDescent="0.25">
      <c r="A138" s="154" t="s">
        <v>75</v>
      </c>
      <c r="B138" s="154"/>
      <c r="C138" s="154"/>
      <c r="D138" s="116"/>
      <c r="E138" s="116"/>
      <c r="F138" s="116"/>
      <c r="G138" s="116"/>
      <c r="H138" s="116"/>
      <c r="I138" s="116"/>
      <c r="J138" s="116"/>
    </row>
    <row r="139" spans="1:10" x14ac:dyDescent="0.25">
      <c r="A139" s="167" t="s">
        <v>2</v>
      </c>
      <c r="B139" s="167" t="s">
        <v>3</v>
      </c>
      <c r="C139" s="151" t="s">
        <v>4</v>
      </c>
      <c r="D139" s="150" t="s">
        <v>5</v>
      </c>
      <c r="E139" s="150" t="s">
        <v>6</v>
      </c>
      <c r="F139" s="150" t="s">
        <v>7</v>
      </c>
      <c r="G139" s="151" t="s">
        <v>8</v>
      </c>
      <c r="H139" s="151" t="s">
        <v>9</v>
      </c>
      <c r="I139" s="151" t="s">
        <v>10</v>
      </c>
      <c r="J139" s="159" t="s">
        <v>11</v>
      </c>
    </row>
    <row r="140" spans="1:10" x14ac:dyDescent="0.25">
      <c r="A140" s="167"/>
      <c r="B140" s="167"/>
      <c r="C140" s="151"/>
      <c r="D140" s="150"/>
      <c r="E140" s="150"/>
      <c r="F140" s="150"/>
      <c r="G140" s="151"/>
      <c r="H140" s="151"/>
      <c r="I140" s="151"/>
      <c r="J140" s="160"/>
    </row>
    <row r="141" spans="1:10" x14ac:dyDescent="0.25">
      <c r="A141" s="167"/>
      <c r="B141" s="167"/>
      <c r="C141" s="151"/>
      <c r="D141" s="150"/>
      <c r="E141" s="150"/>
      <c r="F141" s="150"/>
      <c r="G141" s="151"/>
      <c r="H141" s="151"/>
      <c r="I141" s="151"/>
      <c r="J141" s="160"/>
    </row>
    <row r="142" spans="1:10" x14ac:dyDescent="0.25">
      <c r="A142" s="167"/>
      <c r="B142" s="167"/>
      <c r="C142" s="151"/>
      <c r="D142" s="150"/>
      <c r="E142" s="150"/>
      <c r="F142" s="150"/>
      <c r="G142" s="151"/>
      <c r="H142" s="151"/>
      <c r="I142" s="151"/>
      <c r="J142" s="161"/>
    </row>
    <row r="143" spans="1:10" x14ac:dyDescent="0.25">
      <c r="A143" s="151" t="s">
        <v>24</v>
      </c>
      <c r="B143" s="151"/>
      <c r="C143" s="151"/>
      <c r="D143" s="151"/>
      <c r="E143" s="151"/>
      <c r="F143" s="151"/>
      <c r="G143" s="151"/>
      <c r="H143" s="151"/>
      <c r="I143" s="151"/>
      <c r="J143" s="151"/>
    </row>
    <row r="144" spans="1:10" ht="25.5" x14ac:dyDescent="0.25">
      <c r="A144" s="97" t="s">
        <v>111</v>
      </c>
      <c r="B144" s="98" t="s">
        <v>12</v>
      </c>
      <c r="C144" s="119" t="s">
        <v>107</v>
      </c>
      <c r="D144" s="102">
        <v>2.4700000000000002</v>
      </c>
      <c r="E144" s="102">
        <v>7.55</v>
      </c>
      <c r="F144" s="102">
        <v>10.23</v>
      </c>
      <c r="G144" s="102">
        <v>136.80000000000001</v>
      </c>
      <c r="H144" s="102">
        <v>0</v>
      </c>
      <c r="I144" s="107" t="s">
        <v>13</v>
      </c>
      <c r="J144" s="98">
        <v>1</v>
      </c>
    </row>
    <row r="145" spans="1:10" ht="25.5" x14ac:dyDescent="0.25">
      <c r="A145" s="97" t="s">
        <v>66</v>
      </c>
      <c r="B145" s="98" t="s">
        <v>12</v>
      </c>
      <c r="C145" s="98">
        <v>155</v>
      </c>
      <c r="D145" s="98">
        <v>13.9</v>
      </c>
      <c r="E145" s="98">
        <v>25</v>
      </c>
      <c r="F145" s="98">
        <v>2.9</v>
      </c>
      <c r="G145" s="98">
        <v>292</v>
      </c>
      <c r="H145" s="98">
        <v>0.22</v>
      </c>
      <c r="I145" s="107" t="s">
        <v>13</v>
      </c>
      <c r="J145" s="98">
        <v>215</v>
      </c>
    </row>
    <row r="146" spans="1:10" ht="25.5" customHeight="1" x14ac:dyDescent="0.25">
      <c r="A146" s="97" t="s">
        <v>27</v>
      </c>
      <c r="B146" s="98" t="s">
        <v>12</v>
      </c>
      <c r="C146" s="98">
        <v>180</v>
      </c>
      <c r="D146" s="98">
        <v>2.85</v>
      </c>
      <c r="E146" s="98">
        <v>2.41</v>
      </c>
      <c r="F146" s="98">
        <v>14.4</v>
      </c>
      <c r="G146" s="98">
        <v>91</v>
      </c>
      <c r="H146" s="98">
        <v>1.2</v>
      </c>
      <c r="I146" s="107" t="s">
        <v>13</v>
      </c>
      <c r="J146" s="98">
        <v>395</v>
      </c>
    </row>
    <row r="147" spans="1:10" x14ac:dyDescent="0.25">
      <c r="A147" s="108" t="s">
        <v>18</v>
      </c>
      <c r="B147" s="103"/>
      <c r="C147" s="103">
        <f>SUBTOTAL(9,C144:C146)</f>
        <v>335</v>
      </c>
      <c r="D147" s="103">
        <f t="shared" ref="D147:G147" si="18">SUBTOTAL(9,D144:D146)</f>
        <v>19.220000000000002</v>
      </c>
      <c r="E147" s="103">
        <f t="shared" si="18"/>
        <v>34.959999999999994</v>
      </c>
      <c r="F147" s="103">
        <f t="shared" si="18"/>
        <v>27.53</v>
      </c>
      <c r="G147" s="103">
        <f t="shared" si="18"/>
        <v>519.79999999999995</v>
      </c>
      <c r="H147" s="103">
        <f t="shared" ref="H147" si="19">SUM(H144+H145+H146)</f>
        <v>1.42</v>
      </c>
      <c r="I147" s="103"/>
      <c r="J147" s="103"/>
    </row>
    <row r="148" spans="1:10" x14ac:dyDescent="0.25">
      <c r="A148" s="147" t="s">
        <v>17</v>
      </c>
      <c r="B148" s="148"/>
      <c r="C148" s="148"/>
      <c r="D148" s="148"/>
      <c r="E148" s="148"/>
      <c r="F148" s="148"/>
      <c r="G148" s="148"/>
      <c r="H148" s="148"/>
      <c r="I148" s="148"/>
      <c r="J148" s="149"/>
    </row>
    <row r="149" spans="1:10" x14ac:dyDescent="0.25">
      <c r="A149" s="97" t="s">
        <v>110</v>
      </c>
      <c r="B149" s="98" t="s">
        <v>12</v>
      </c>
      <c r="C149" s="102">
        <v>100</v>
      </c>
      <c r="D149" s="98">
        <v>0.4</v>
      </c>
      <c r="E149" s="98">
        <v>0.4</v>
      </c>
      <c r="F149" s="98">
        <v>10</v>
      </c>
      <c r="G149" s="98">
        <v>44</v>
      </c>
      <c r="H149" s="107" t="s">
        <v>13</v>
      </c>
      <c r="I149" s="98" t="s">
        <v>13</v>
      </c>
      <c r="J149" s="98">
        <v>368</v>
      </c>
    </row>
    <row r="150" spans="1:10" x14ac:dyDescent="0.25">
      <c r="A150" s="155" t="s">
        <v>82</v>
      </c>
      <c r="B150" s="155"/>
      <c r="C150" s="155"/>
      <c r="D150" s="155"/>
      <c r="E150" s="155"/>
      <c r="F150" s="155"/>
      <c r="G150" s="155"/>
      <c r="H150" s="155"/>
      <c r="I150" s="155"/>
      <c r="J150" s="155"/>
    </row>
    <row r="151" spans="1:10" ht="34.5" customHeight="1" x14ac:dyDescent="0.25">
      <c r="A151" s="135" t="s">
        <v>121</v>
      </c>
      <c r="B151" s="120" t="s">
        <v>12</v>
      </c>
      <c r="C151" s="120">
        <v>50</v>
      </c>
      <c r="D151" s="120">
        <v>1.0900000000000001</v>
      </c>
      <c r="E151" s="120">
        <v>1.39</v>
      </c>
      <c r="F151" s="120">
        <v>6.14</v>
      </c>
      <c r="G151" s="120">
        <v>41.5</v>
      </c>
      <c r="H151" s="120"/>
      <c r="I151" s="118" t="s">
        <v>116</v>
      </c>
      <c r="J151" s="120">
        <v>74</v>
      </c>
    </row>
    <row r="152" spans="1:10" ht="27.75" customHeight="1" x14ac:dyDescent="0.25">
      <c r="A152" s="97" t="s">
        <v>92</v>
      </c>
      <c r="B152" s="98" t="s">
        <v>12</v>
      </c>
      <c r="C152" s="98">
        <v>200</v>
      </c>
      <c r="D152" s="98">
        <v>2.69</v>
      </c>
      <c r="E152" s="98">
        <v>2.84</v>
      </c>
      <c r="F152" s="98">
        <v>17.14</v>
      </c>
      <c r="G152" s="98">
        <v>104.8</v>
      </c>
      <c r="H152" s="98">
        <v>8.3000000000000007</v>
      </c>
      <c r="I152" s="107" t="s">
        <v>13</v>
      </c>
      <c r="J152" s="98">
        <v>85</v>
      </c>
    </row>
    <row r="153" spans="1:10" ht="25.5" customHeight="1" x14ac:dyDescent="0.25">
      <c r="A153" s="168" t="s">
        <v>91</v>
      </c>
      <c r="B153" s="158" t="s">
        <v>12</v>
      </c>
      <c r="C153" s="158">
        <v>70</v>
      </c>
      <c r="D153" s="158">
        <v>9.3000000000000007</v>
      </c>
      <c r="E153" s="158">
        <v>7.1</v>
      </c>
      <c r="F153" s="158">
        <v>8.5</v>
      </c>
      <c r="G153" s="158">
        <v>135</v>
      </c>
      <c r="H153" s="158">
        <v>8</v>
      </c>
      <c r="I153" s="162" t="s">
        <v>77</v>
      </c>
      <c r="J153" s="158">
        <v>305</v>
      </c>
    </row>
    <row r="154" spans="1:10" ht="11.25" customHeight="1" x14ac:dyDescent="0.25">
      <c r="A154" s="169"/>
      <c r="B154" s="158"/>
      <c r="C154" s="158"/>
      <c r="D154" s="158"/>
      <c r="E154" s="158"/>
      <c r="F154" s="158"/>
      <c r="G154" s="158"/>
      <c r="H154" s="158"/>
      <c r="I154" s="162"/>
      <c r="J154" s="158"/>
    </row>
    <row r="155" spans="1:10" ht="25.5" x14ac:dyDescent="0.25">
      <c r="A155" s="97" t="s">
        <v>84</v>
      </c>
      <c r="B155" s="98" t="s">
        <v>12</v>
      </c>
      <c r="C155" s="98">
        <v>130</v>
      </c>
      <c r="D155" s="98">
        <v>5.7</v>
      </c>
      <c r="E155" s="98">
        <v>5</v>
      </c>
      <c r="F155" s="98">
        <v>32.799999999999997</v>
      </c>
      <c r="G155" s="98">
        <v>200</v>
      </c>
      <c r="H155" s="98">
        <v>0</v>
      </c>
      <c r="I155" s="107" t="s">
        <v>13</v>
      </c>
      <c r="J155" s="98">
        <v>313</v>
      </c>
    </row>
    <row r="156" spans="1:10" ht="27" customHeight="1" x14ac:dyDescent="0.25">
      <c r="A156" s="97" t="s">
        <v>49</v>
      </c>
      <c r="B156" s="98" t="s">
        <v>12</v>
      </c>
      <c r="C156" s="98">
        <v>180</v>
      </c>
      <c r="D156" s="98">
        <v>0.6</v>
      </c>
      <c r="E156" s="98">
        <v>0.1</v>
      </c>
      <c r="F156" s="98">
        <v>31.7</v>
      </c>
      <c r="G156" s="98">
        <v>131</v>
      </c>
      <c r="H156" s="98">
        <v>50.04</v>
      </c>
      <c r="I156" s="125" t="s">
        <v>20</v>
      </c>
      <c r="J156" s="98">
        <v>349</v>
      </c>
    </row>
    <row r="157" spans="1:10" ht="21.75" customHeight="1" x14ac:dyDescent="0.25">
      <c r="A157" s="108" t="s">
        <v>16</v>
      </c>
      <c r="B157" s="98" t="s">
        <v>12</v>
      </c>
      <c r="C157" s="102">
        <v>30</v>
      </c>
      <c r="D157" s="98">
        <v>3</v>
      </c>
      <c r="E157" s="98">
        <v>3.8</v>
      </c>
      <c r="F157" s="98">
        <v>16.5</v>
      </c>
      <c r="G157" s="98">
        <v>79.5</v>
      </c>
      <c r="H157" s="98"/>
      <c r="I157" s="107" t="s">
        <v>13</v>
      </c>
      <c r="J157" s="98" t="s">
        <v>94</v>
      </c>
    </row>
    <row r="158" spans="1:10" ht="25.5" x14ac:dyDescent="0.25">
      <c r="A158" s="108" t="s">
        <v>21</v>
      </c>
      <c r="B158" s="98" t="s">
        <v>12</v>
      </c>
      <c r="C158" s="102">
        <v>30</v>
      </c>
      <c r="D158" s="98">
        <v>2</v>
      </c>
      <c r="E158" s="98">
        <v>0.33</v>
      </c>
      <c r="F158" s="98">
        <v>10</v>
      </c>
      <c r="G158" s="98">
        <v>58</v>
      </c>
      <c r="H158" s="98"/>
      <c r="I158" s="107" t="s">
        <v>13</v>
      </c>
      <c r="J158" s="98" t="s">
        <v>94</v>
      </c>
    </row>
    <row r="159" spans="1:10" x14ac:dyDescent="0.25">
      <c r="A159" s="108" t="s">
        <v>38</v>
      </c>
      <c r="B159" s="103"/>
      <c r="C159" s="103">
        <f>SUBTOTAL(9,C151:C158)</f>
        <v>690</v>
      </c>
      <c r="D159" s="103">
        <f t="shared" ref="D159:H159" si="20">SUBTOTAL(9,D151:D158)</f>
        <v>24.380000000000003</v>
      </c>
      <c r="E159" s="103">
        <f t="shared" si="20"/>
        <v>20.56</v>
      </c>
      <c r="F159" s="103">
        <f t="shared" si="20"/>
        <v>122.78</v>
      </c>
      <c r="G159" s="103">
        <f t="shared" si="20"/>
        <v>749.8</v>
      </c>
      <c r="H159" s="103">
        <f t="shared" si="20"/>
        <v>66.34</v>
      </c>
      <c r="I159" s="103"/>
      <c r="J159" s="103"/>
    </row>
    <row r="160" spans="1:10" x14ac:dyDescent="0.25">
      <c r="A160" s="147" t="s">
        <v>23</v>
      </c>
      <c r="B160" s="148"/>
      <c r="C160" s="148"/>
      <c r="D160" s="148"/>
      <c r="E160" s="148"/>
      <c r="F160" s="148"/>
      <c r="G160" s="148"/>
      <c r="H160" s="148"/>
      <c r="I160" s="148"/>
      <c r="J160" s="149"/>
    </row>
    <row r="161" spans="1:21" ht="25.5" x14ac:dyDescent="0.25">
      <c r="A161" s="97" t="s">
        <v>101</v>
      </c>
      <c r="B161" s="98" t="s">
        <v>12</v>
      </c>
      <c r="C161" s="98">
        <v>50</v>
      </c>
      <c r="D161" s="98">
        <v>9.4</v>
      </c>
      <c r="E161" s="98">
        <v>1.1399999999999999</v>
      </c>
      <c r="F161" s="98">
        <v>26</v>
      </c>
      <c r="G161" s="98">
        <v>154</v>
      </c>
      <c r="H161" s="98">
        <v>0</v>
      </c>
      <c r="I161" s="107" t="s">
        <v>13</v>
      </c>
      <c r="J161" s="98">
        <v>458</v>
      </c>
    </row>
    <row r="162" spans="1:21" ht="26.25" x14ac:dyDescent="0.25">
      <c r="A162" s="108" t="s">
        <v>30</v>
      </c>
      <c r="B162" s="103" t="s">
        <v>12</v>
      </c>
      <c r="C162" s="103">
        <v>180</v>
      </c>
      <c r="D162" s="103">
        <v>2.67</v>
      </c>
      <c r="E162" s="103">
        <v>2.34</v>
      </c>
      <c r="F162" s="103">
        <v>14.31</v>
      </c>
      <c r="G162" s="103">
        <v>89</v>
      </c>
      <c r="H162" s="103">
        <v>1.2</v>
      </c>
      <c r="I162" s="134" t="s">
        <v>13</v>
      </c>
      <c r="J162" s="103">
        <v>394</v>
      </c>
    </row>
    <row r="163" spans="1:21" x14ac:dyDescent="0.25">
      <c r="A163" s="108" t="s">
        <v>28</v>
      </c>
      <c r="B163" s="103"/>
      <c r="C163" s="103">
        <f>SUBTOTAL(9,C161:C162)</f>
        <v>230</v>
      </c>
      <c r="D163" s="103">
        <f t="shared" ref="D163:H163" si="21">SUBTOTAL(9,D161:D162)</f>
        <v>12.07</v>
      </c>
      <c r="E163" s="103">
        <f t="shared" si="21"/>
        <v>3.4799999999999995</v>
      </c>
      <c r="F163" s="103">
        <f t="shared" si="21"/>
        <v>40.31</v>
      </c>
      <c r="G163" s="103">
        <f t="shared" si="21"/>
        <v>243</v>
      </c>
      <c r="H163" s="103">
        <f t="shared" si="21"/>
        <v>1.2</v>
      </c>
      <c r="I163" s="103"/>
      <c r="J163" s="103"/>
    </row>
    <row r="164" spans="1:21" x14ac:dyDescent="0.25">
      <c r="A164" s="147" t="s">
        <v>29</v>
      </c>
      <c r="B164" s="148"/>
      <c r="C164" s="148"/>
      <c r="D164" s="148"/>
      <c r="E164" s="148"/>
      <c r="F164" s="148"/>
      <c r="G164" s="148"/>
      <c r="H164" s="148"/>
      <c r="I164" s="148"/>
      <c r="J164" s="149"/>
    </row>
    <row r="165" spans="1:21" ht="37.5" customHeight="1" x14ac:dyDescent="0.25">
      <c r="A165" s="97" t="s">
        <v>104</v>
      </c>
      <c r="B165" s="98" t="s">
        <v>12</v>
      </c>
      <c r="C165" s="98">
        <v>200</v>
      </c>
      <c r="D165" s="98">
        <v>18.7</v>
      </c>
      <c r="E165" s="98">
        <v>12.6</v>
      </c>
      <c r="F165" s="98">
        <v>11.44</v>
      </c>
      <c r="G165" s="98">
        <v>234</v>
      </c>
      <c r="H165" s="98">
        <v>1.25</v>
      </c>
      <c r="I165" s="107" t="s">
        <v>13</v>
      </c>
      <c r="J165" s="98">
        <v>93</v>
      </c>
    </row>
    <row r="166" spans="1:21" ht="25.5" x14ac:dyDescent="0.25">
      <c r="A166" s="101" t="s">
        <v>16</v>
      </c>
      <c r="B166" s="98" t="s">
        <v>12</v>
      </c>
      <c r="C166" s="102">
        <v>20</v>
      </c>
      <c r="D166" s="98">
        <v>2.1</v>
      </c>
      <c r="E166" s="98">
        <v>0.25</v>
      </c>
      <c r="F166" s="98">
        <v>10.9</v>
      </c>
      <c r="G166" s="98">
        <v>53</v>
      </c>
      <c r="H166" s="98">
        <v>0</v>
      </c>
      <c r="I166" s="107" t="s">
        <v>13</v>
      </c>
      <c r="J166" s="98" t="s">
        <v>94</v>
      </c>
    </row>
    <row r="167" spans="1:21" ht="25.5" x14ac:dyDescent="0.25">
      <c r="A167" s="108" t="s">
        <v>40</v>
      </c>
      <c r="B167" s="98" t="s">
        <v>12</v>
      </c>
      <c r="C167" s="98">
        <v>180</v>
      </c>
      <c r="D167" s="98">
        <v>2.67</v>
      </c>
      <c r="E167" s="98">
        <v>2.34</v>
      </c>
      <c r="F167" s="98">
        <v>14.31</v>
      </c>
      <c r="G167" s="98">
        <v>89</v>
      </c>
      <c r="H167" s="98">
        <v>1.2</v>
      </c>
      <c r="I167" s="107" t="s">
        <v>13</v>
      </c>
      <c r="J167" s="98">
        <v>392</v>
      </c>
    </row>
    <row r="168" spans="1:21" ht="26.25" x14ac:dyDescent="0.25">
      <c r="A168" s="108" t="s">
        <v>32</v>
      </c>
      <c r="B168" s="103"/>
      <c r="C168" s="103">
        <f>SUBTOTAL(9,C165:C167)</f>
        <v>400</v>
      </c>
      <c r="D168" s="103">
        <f t="shared" ref="D168:G168" si="22">SUBTOTAL(9,D165:D167)</f>
        <v>23.47</v>
      </c>
      <c r="E168" s="103">
        <f t="shared" si="22"/>
        <v>15.19</v>
      </c>
      <c r="F168" s="103">
        <f t="shared" si="22"/>
        <v>36.65</v>
      </c>
      <c r="G168" s="103">
        <f t="shared" si="22"/>
        <v>376</v>
      </c>
      <c r="H168" s="103">
        <f t="shared" ref="H168" si="23">SUM(H165+H166)</f>
        <v>1.25</v>
      </c>
      <c r="I168" s="134" t="s">
        <v>13</v>
      </c>
      <c r="J168" s="103">
        <v>230</v>
      </c>
    </row>
    <row r="169" spans="1:21" x14ac:dyDescent="0.25">
      <c r="A169" s="108"/>
      <c r="B169" s="103"/>
      <c r="C169" s="103"/>
      <c r="D169" s="103"/>
      <c r="E169" s="103"/>
      <c r="F169" s="103"/>
      <c r="G169" s="103"/>
      <c r="H169" s="103"/>
      <c r="I169" s="103"/>
      <c r="J169" s="103"/>
    </row>
    <row r="170" spans="1:21" ht="25.5" x14ac:dyDescent="0.25">
      <c r="A170" s="97" t="s">
        <v>45</v>
      </c>
      <c r="B170" s="134"/>
      <c r="C170" s="98">
        <f t="shared" ref="C170:H170" si="24">SUM(C147+C149+C159+C163+C168)</f>
        <v>1755</v>
      </c>
      <c r="D170" s="98">
        <f t="shared" si="24"/>
        <v>79.539999999999992</v>
      </c>
      <c r="E170" s="98">
        <f t="shared" si="24"/>
        <v>74.589999999999989</v>
      </c>
      <c r="F170" s="98">
        <f t="shared" si="24"/>
        <v>237.27</v>
      </c>
      <c r="G170" s="98">
        <f t="shared" si="24"/>
        <v>1932.6</v>
      </c>
      <c r="H170" s="98" t="e">
        <f t="shared" si="24"/>
        <v>#VALUE!</v>
      </c>
      <c r="I170" s="98"/>
      <c r="J170" s="103"/>
    </row>
    <row r="171" spans="1:21" x14ac:dyDescent="0.25">
      <c r="A171" s="129"/>
      <c r="B171" s="129"/>
      <c r="C171" s="129"/>
      <c r="D171" s="129"/>
      <c r="E171" s="129"/>
      <c r="F171" s="129"/>
      <c r="G171" s="129"/>
      <c r="H171" s="129"/>
      <c r="I171" s="129"/>
      <c r="J171" s="129"/>
    </row>
    <row r="172" spans="1:21" x14ac:dyDescent="0.25">
      <c r="A172" s="129"/>
      <c r="B172" s="129"/>
      <c r="C172" s="129"/>
      <c r="D172" s="129"/>
      <c r="E172" s="129"/>
      <c r="F172" s="129"/>
      <c r="G172" s="129"/>
      <c r="H172" s="129"/>
      <c r="I172" s="129"/>
      <c r="J172" s="129"/>
      <c r="L172" s="76"/>
      <c r="M172" s="39"/>
      <c r="N172" s="79"/>
      <c r="O172" s="39"/>
      <c r="P172" s="39"/>
      <c r="Q172" s="39"/>
      <c r="R172" s="39"/>
      <c r="S172" s="39"/>
      <c r="T172" s="39"/>
      <c r="U172" s="39"/>
    </row>
    <row r="173" spans="1:21" x14ac:dyDescent="0.25">
      <c r="A173" s="129"/>
      <c r="B173" s="129"/>
      <c r="C173" s="129"/>
      <c r="D173" s="129"/>
      <c r="E173" s="129"/>
      <c r="F173" s="129"/>
      <c r="G173" s="129"/>
      <c r="H173" s="129"/>
      <c r="I173" s="129"/>
      <c r="J173" s="129"/>
    </row>
    <row r="174" spans="1:21" x14ac:dyDescent="0.25">
      <c r="A174" s="129"/>
      <c r="B174" s="129"/>
      <c r="C174" s="129"/>
      <c r="D174" s="129"/>
      <c r="E174" s="129"/>
      <c r="F174" s="129"/>
      <c r="G174" s="129"/>
      <c r="H174" s="129"/>
      <c r="I174" s="129"/>
      <c r="J174" s="129"/>
    </row>
    <row r="175" spans="1:21" x14ac:dyDescent="0.25">
      <c r="A175" s="129"/>
      <c r="B175" s="129"/>
      <c r="C175" s="129"/>
      <c r="D175" s="129"/>
      <c r="E175" s="129"/>
      <c r="F175" s="129"/>
      <c r="G175" s="129"/>
      <c r="H175" s="129"/>
      <c r="I175" s="129"/>
      <c r="J175" s="129"/>
    </row>
    <row r="176" spans="1:21" x14ac:dyDescent="0.25">
      <c r="A176" s="152" t="s">
        <v>47</v>
      </c>
      <c r="B176" s="152"/>
      <c r="C176" s="116"/>
      <c r="D176" s="116"/>
      <c r="E176" s="116"/>
      <c r="F176" s="116"/>
      <c r="G176" s="116"/>
      <c r="H176" s="116"/>
      <c r="I176" s="117"/>
      <c r="J176" s="116"/>
      <c r="L176" s="61"/>
      <c r="M176" s="39"/>
      <c r="N176" s="39"/>
      <c r="O176" s="39"/>
      <c r="P176" s="39"/>
      <c r="Q176" s="39"/>
      <c r="R176" s="39"/>
      <c r="S176" s="39"/>
      <c r="T176" s="39"/>
      <c r="U176" s="39"/>
    </row>
    <row r="177" spans="1:10" x14ac:dyDescent="0.25">
      <c r="A177" s="153" t="s">
        <v>126</v>
      </c>
      <c r="B177" s="153"/>
      <c r="C177" s="153"/>
      <c r="D177" s="116"/>
      <c r="E177" s="116"/>
      <c r="F177" s="116"/>
      <c r="G177" s="116"/>
      <c r="H177" s="116"/>
      <c r="I177" s="116"/>
      <c r="J177" s="116"/>
    </row>
    <row r="178" spans="1:10" x14ac:dyDescent="0.25">
      <c r="A178" s="154" t="s">
        <v>75</v>
      </c>
      <c r="B178" s="154"/>
      <c r="C178" s="154"/>
      <c r="D178" s="116"/>
      <c r="E178" s="116"/>
      <c r="F178" s="116"/>
      <c r="G178" s="116"/>
      <c r="H178" s="116"/>
      <c r="I178" s="116"/>
      <c r="J178" s="116"/>
    </row>
    <row r="179" spans="1:10" x14ac:dyDescent="0.25">
      <c r="A179" s="167" t="s">
        <v>2</v>
      </c>
      <c r="B179" s="167" t="s">
        <v>3</v>
      </c>
      <c r="C179" s="151" t="s">
        <v>4</v>
      </c>
      <c r="D179" s="150" t="s">
        <v>5</v>
      </c>
      <c r="E179" s="150" t="s">
        <v>6</v>
      </c>
      <c r="F179" s="150" t="s">
        <v>7</v>
      </c>
      <c r="G179" s="151" t="s">
        <v>8</v>
      </c>
      <c r="H179" s="151" t="s">
        <v>9</v>
      </c>
      <c r="I179" s="151" t="s">
        <v>10</v>
      </c>
      <c r="J179" s="159" t="s">
        <v>11</v>
      </c>
    </row>
    <row r="180" spans="1:10" x14ac:dyDescent="0.25">
      <c r="A180" s="167"/>
      <c r="B180" s="167"/>
      <c r="C180" s="151"/>
      <c r="D180" s="150"/>
      <c r="E180" s="150"/>
      <c r="F180" s="150"/>
      <c r="G180" s="151"/>
      <c r="H180" s="151"/>
      <c r="I180" s="151"/>
      <c r="J180" s="160"/>
    </row>
    <row r="181" spans="1:10" x14ac:dyDescent="0.25">
      <c r="A181" s="167"/>
      <c r="B181" s="167"/>
      <c r="C181" s="151"/>
      <c r="D181" s="150"/>
      <c r="E181" s="150"/>
      <c r="F181" s="150"/>
      <c r="G181" s="151"/>
      <c r="H181" s="151"/>
      <c r="I181" s="151"/>
      <c r="J181" s="160"/>
    </row>
    <row r="182" spans="1:10" x14ac:dyDescent="0.25">
      <c r="A182" s="167"/>
      <c r="B182" s="167"/>
      <c r="C182" s="151"/>
      <c r="D182" s="150"/>
      <c r="E182" s="150"/>
      <c r="F182" s="150"/>
      <c r="G182" s="151"/>
      <c r="H182" s="151"/>
      <c r="I182" s="151"/>
      <c r="J182" s="161"/>
    </row>
    <row r="183" spans="1:10" x14ac:dyDescent="0.25">
      <c r="A183" s="151" t="s">
        <v>24</v>
      </c>
      <c r="B183" s="151"/>
      <c r="C183" s="151"/>
      <c r="D183" s="151"/>
      <c r="E183" s="151"/>
      <c r="F183" s="151"/>
      <c r="G183" s="151"/>
      <c r="H183" s="151"/>
      <c r="I183" s="151"/>
      <c r="J183" s="151"/>
    </row>
    <row r="184" spans="1:10" ht="25.5" x14ac:dyDescent="0.25">
      <c r="A184" s="97" t="s">
        <v>112</v>
      </c>
      <c r="B184" s="98" t="s">
        <v>12</v>
      </c>
      <c r="C184" s="99" t="s">
        <v>113</v>
      </c>
      <c r="D184" s="98">
        <v>6.68</v>
      </c>
      <c r="E184" s="98">
        <v>8.4499999999999993</v>
      </c>
      <c r="F184" s="98">
        <v>19.39</v>
      </c>
      <c r="G184" s="98">
        <v>180</v>
      </c>
      <c r="H184" s="98"/>
      <c r="I184" s="98" t="s">
        <v>13</v>
      </c>
      <c r="J184" s="98">
        <v>3</v>
      </c>
    </row>
    <row r="185" spans="1:10" ht="25.5" x14ac:dyDescent="0.25">
      <c r="A185" s="100" t="s">
        <v>81</v>
      </c>
      <c r="B185" s="98" t="s">
        <v>12</v>
      </c>
      <c r="C185" s="98">
        <v>155</v>
      </c>
      <c r="D185" s="98">
        <v>4.6500000000000004</v>
      </c>
      <c r="E185" s="98">
        <v>7.5</v>
      </c>
      <c r="F185" s="98">
        <v>20.100000000000001</v>
      </c>
      <c r="G185" s="98">
        <v>93</v>
      </c>
      <c r="H185" s="98"/>
      <c r="I185" s="98" t="s">
        <v>13</v>
      </c>
      <c r="J185" s="98">
        <v>168</v>
      </c>
    </row>
    <row r="186" spans="1:10" ht="25.5" x14ac:dyDescent="0.25">
      <c r="A186" s="101" t="s">
        <v>15</v>
      </c>
      <c r="B186" s="98" t="s">
        <v>12</v>
      </c>
      <c r="C186" s="98">
        <v>187</v>
      </c>
      <c r="D186" s="98">
        <v>0.12</v>
      </c>
      <c r="E186" s="98">
        <v>0.02</v>
      </c>
      <c r="F186" s="98">
        <v>10.199999999999999</v>
      </c>
      <c r="G186" s="98">
        <v>41</v>
      </c>
      <c r="H186" s="98">
        <v>2.83</v>
      </c>
      <c r="I186" s="107" t="s">
        <v>13</v>
      </c>
      <c r="J186" s="98">
        <v>393</v>
      </c>
    </row>
    <row r="187" spans="1:10" x14ac:dyDescent="0.25">
      <c r="A187" s="108" t="s">
        <v>18</v>
      </c>
      <c r="B187" s="98"/>
      <c r="C187" s="98">
        <f t="shared" ref="C187:H187" si="25">SUBTOTAL(9,C184:C186)</f>
        <v>342</v>
      </c>
      <c r="D187" s="98">
        <f t="shared" si="25"/>
        <v>11.45</v>
      </c>
      <c r="E187" s="98">
        <f t="shared" si="25"/>
        <v>15.969999999999999</v>
      </c>
      <c r="F187" s="98">
        <f t="shared" si="25"/>
        <v>49.69</v>
      </c>
      <c r="G187" s="98">
        <f t="shared" si="25"/>
        <v>314</v>
      </c>
      <c r="H187" s="98">
        <f t="shared" si="25"/>
        <v>2.83</v>
      </c>
      <c r="I187" s="98"/>
      <c r="J187" s="98"/>
    </row>
    <row r="188" spans="1:10" x14ac:dyDescent="0.25">
      <c r="A188" s="147" t="s">
        <v>17</v>
      </c>
      <c r="B188" s="148"/>
      <c r="C188" s="148"/>
      <c r="D188" s="148"/>
      <c r="E188" s="148"/>
      <c r="F188" s="148"/>
      <c r="G188" s="148"/>
      <c r="H188" s="148"/>
      <c r="I188" s="148"/>
      <c r="J188" s="149"/>
    </row>
    <row r="189" spans="1:10" ht="26.25" x14ac:dyDescent="0.25">
      <c r="A189" s="132" t="s">
        <v>72</v>
      </c>
      <c r="B189" s="103" t="s">
        <v>12</v>
      </c>
      <c r="C189" s="103">
        <v>100</v>
      </c>
      <c r="D189" s="103">
        <v>0.5</v>
      </c>
      <c r="E189" s="103">
        <v>0</v>
      </c>
      <c r="F189" s="103">
        <v>10.1</v>
      </c>
      <c r="G189" s="103">
        <v>42.7</v>
      </c>
      <c r="H189" s="103">
        <v>2</v>
      </c>
      <c r="I189" s="134" t="s">
        <v>13</v>
      </c>
      <c r="J189" s="103">
        <v>399</v>
      </c>
    </row>
    <row r="190" spans="1:10" x14ac:dyDescent="0.25">
      <c r="A190" s="147" t="s">
        <v>25</v>
      </c>
      <c r="B190" s="148"/>
      <c r="C190" s="148"/>
      <c r="D190" s="148"/>
      <c r="E190" s="148"/>
      <c r="F190" s="148"/>
      <c r="G190" s="148"/>
      <c r="H190" s="148"/>
      <c r="I190" s="148"/>
      <c r="J190" s="149"/>
    </row>
    <row r="191" spans="1:10" ht="15" customHeight="1" x14ac:dyDescent="0.25">
      <c r="A191" s="164" t="s">
        <v>122</v>
      </c>
      <c r="B191" s="158" t="s">
        <v>12</v>
      </c>
      <c r="C191" s="158">
        <v>50</v>
      </c>
      <c r="D191" s="158">
        <v>0.4</v>
      </c>
      <c r="E191" s="158">
        <v>0.05</v>
      </c>
      <c r="F191" s="158">
        <v>0.85</v>
      </c>
      <c r="G191" s="158">
        <v>6</v>
      </c>
      <c r="H191" s="158">
        <v>0</v>
      </c>
      <c r="I191" s="162" t="s">
        <v>116</v>
      </c>
      <c r="J191" s="162">
        <v>71</v>
      </c>
    </row>
    <row r="192" spans="1:10" ht="22.5" customHeight="1" x14ac:dyDescent="0.25">
      <c r="A192" s="165"/>
      <c r="B192" s="166"/>
      <c r="C192" s="166"/>
      <c r="D192" s="166"/>
      <c r="E192" s="166"/>
      <c r="F192" s="166"/>
      <c r="G192" s="166"/>
      <c r="H192" s="166"/>
      <c r="I192" s="163"/>
      <c r="J192" s="163"/>
    </row>
    <row r="193" spans="1:23" ht="45" customHeight="1" x14ac:dyDescent="0.25">
      <c r="A193" s="135" t="s">
        <v>83</v>
      </c>
      <c r="B193" s="106" t="s">
        <v>12</v>
      </c>
      <c r="C193" s="125">
        <v>200</v>
      </c>
      <c r="D193" s="125">
        <v>1.9</v>
      </c>
      <c r="E193" s="125">
        <v>2.2599999999999998</v>
      </c>
      <c r="F193" s="125">
        <v>13.3</v>
      </c>
      <c r="G193" s="125">
        <v>81</v>
      </c>
      <c r="H193" s="125">
        <v>12</v>
      </c>
      <c r="I193" s="125" t="s">
        <v>13</v>
      </c>
      <c r="J193" s="125">
        <v>66</v>
      </c>
      <c r="L193" s="69"/>
      <c r="M193" s="68"/>
      <c r="N193" s="68"/>
      <c r="O193" s="68"/>
      <c r="P193" s="68"/>
      <c r="Q193" s="68"/>
      <c r="R193" s="68"/>
      <c r="S193" s="68"/>
      <c r="T193" s="68"/>
      <c r="U193" s="68"/>
    </row>
    <row r="194" spans="1:23" ht="15" customHeight="1" x14ac:dyDescent="0.25">
      <c r="A194" s="136" t="s">
        <v>48</v>
      </c>
      <c r="B194" s="122" t="s">
        <v>12</v>
      </c>
      <c r="C194" s="122">
        <v>200</v>
      </c>
      <c r="D194" s="122">
        <v>18.5</v>
      </c>
      <c r="E194" s="122">
        <v>19.5</v>
      </c>
      <c r="F194" s="122">
        <v>31</v>
      </c>
      <c r="G194" s="122">
        <v>162.1</v>
      </c>
      <c r="H194" s="122">
        <v>13.6</v>
      </c>
      <c r="I194" s="138" t="s">
        <v>13</v>
      </c>
      <c r="J194" s="122">
        <v>304</v>
      </c>
    </row>
    <row r="195" spans="1:23" ht="26.25" x14ac:dyDescent="0.25">
      <c r="A195" s="124" t="s">
        <v>37</v>
      </c>
      <c r="B195" s="125" t="s">
        <v>12</v>
      </c>
      <c r="C195" s="125">
        <v>180</v>
      </c>
      <c r="D195" s="125">
        <v>0.22</v>
      </c>
      <c r="E195" s="125">
        <v>0.1</v>
      </c>
      <c r="F195" s="125">
        <v>24.8</v>
      </c>
      <c r="G195" s="125">
        <v>100.8</v>
      </c>
      <c r="H195" s="125">
        <v>43.9</v>
      </c>
      <c r="I195" s="125" t="s">
        <v>36</v>
      </c>
      <c r="J195" s="125">
        <v>388</v>
      </c>
      <c r="L195" s="2"/>
      <c r="M195" s="144"/>
      <c r="N195" s="145"/>
      <c r="O195" s="145"/>
      <c r="P195" s="145"/>
      <c r="Q195" s="145"/>
      <c r="R195" s="145"/>
      <c r="S195" s="145"/>
      <c r="T195" s="145"/>
      <c r="U195" s="143"/>
      <c r="V195" s="143"/>
      <c r="W195" s="2"/>
    </row>
    <row r="196" spans="1:23" ht="25.5" x14ac:dyDescent="0.25">
      <c r="A196" s="108" t="s">
        <v>16</v>
      </c>
      <c r="B196" s="98" t="s">
        <v>12</v>
      </c>
      <c r="C196" s="102">
        <v>30</v>
      </c>
      <c r="D196" s="98">
        <v>3</v>
      </c>
      <c r="E196" s="98">
        <v>3.8</v>
      </c>
      <c r="F196" s="98">
        <v>16.5</v>
      </c>
      <c r="G196" s="98">
        <v>79.5</v>
      </c>
      <c r="H196" s="98"/>
      <c r="I196" s="107" t="s">
        <v>13</v>
      </c>
      <c r="J196" s="98" t="s">
        <v>94</v>
      </c>
      <c r="L196" s="2"/>
      <c r="M196" s="144"/>
      <c r="N196" s="145"/>
      <c r="O196" s="145"/>
      <c r="P196" s="145"/>
      <c r="Q196" s="145"/>
      <c r="R196" s="145"/>
      <c r="S196" s="145"/>
      <c r="T196" s="145"/>
      <c r="U196" s="143"/>
      <c r="V196" s="143"/>
      <c r="W196" s="2"/>
    </row>
    <row r="197" spans="1:23" ht="25.5" x14ac:dyDescent="0.25">
      <c r="A197" s="108" t="s">
        <v>21</v>
      </c>
      <c r="B197" s="98" t="s">
        <v>12</v>
      </c>
      <c r="C197" s="102">
        <v>30</v>
      </c>
      <c r="D197" s="98">
        <v>2</v>
      </c>
      <c r="E197" s="98">
        <v>0.33</v>
      </c>
      <c r="F197" s="98">
        <v>10</v>
      </c>
      <c r="G197" s="98">
        <v>58</v>
      </c>
      <c r="H197" s="98"/>
      <c r="I197" s="107" t="s">
        <v>13</v>
      </c>
      <c r="J197" s="98" t="s">
        <v>94</v>
      </c>
    </row>
    <row r="198" spans="1:23" x14ac:dyDescent="0.25">
      <c r="A198" s="108" t="s">
        <v>38</v>
      </c>
      <c r="B198" s="98"/>
      <c r="C198" s="98">
        <f>SUBTOTAL(9,C191:C197)</f>
        <v>690</v>
      </c>
      <c r="D198" s="98">
        <f>SUM(D191+D193+D194+D195+D196+D197)</f>
        <v>26.02</v>
      </c>
      <c r="E198" s="98">
        <f t="shared" ref="E198:H198" si="26">SUM(E191+E193+E194+E195+E196+E197)</f>
        <v>26.04</v>
      </c>
      <c r="F198" s="98">
        <f t="shared" si="26"/>
        <v>96.45</v>
      </c>
      <c r="G198" s="98">
        <f t="shared" si="26"/>
        <v>487.4</v>
      </c>
      <c r="H198" s="98">
        <f t="shared" si="26"/>
        <v>69.5</v>
      </c>
      <c r="I198" s="98"/>
      <c r="J198" s="98"/>
    </row>
    <row r="199" spans="1:23" x14ac:dyDescent="0.25">
      <c r="A199" s="147" t="s">
        <v>23</v>
      </c>
      <c r="B199" s="148"/>
      <c r="C199" s="148"/>
      <c r="D199" s="148"/>
      <c r="E199" s="148"/>
      <c r="F199" s="148"/>
      <c r="G199" s="148"/>
      <c r="H199" s="148"/>
      <c r="I199" s="148"/>
      <c r="J199" s="149"/>
    </row>
    <row r="200" spans="1:23" ht="26.25" x14ac:dyDescent="0.25">
      <c r="A200" s="110" t="s">
        <v>52</v>
      </c>
      <c r="B200" s="98" t="s">
        <v>12</v>
      </c>
      <c r="C200" s="98">
        <v>50</v>
      </c>
      <c r="D200" s="98">
        <v>5.43</v>
      </c>
      <c r="E200" s="98">
        <v>3.3</v>
      </c>
      <c r="F200" s="98">
        <v>36.6</v>
      </c>
      <c r="G200" s="98">
        <v>197</v>
      </c>
      <c r="H200" s="98">
        <v>0</v>
      </c>
      <c r="I200" s="107" t="s">
        <v>13</v>
      </c>
      <c r="J200" s="98">
        <v>466</v>
      </c>
      <c r="L200" s="10"/>
      <c r="M200" s="11"/>
      <c r="N200" s="11"/>
      <c r="O200" s="11"/>
      <c r="P200" s="11"/>
      <c r="Q200" s="11"/>
      <c r="R200" s="11"/>
      <c r="S200" s="11"/>
      <c r="T200" s="11"/>
      <c r="U200" s="11"/>
    </row>
    <row r="201" spans="1:23" ht="26.25" x14ac:dyDescent="0.25">
      <c r="A201" s="110" t="s">
        <v>39</v>
      </c>
      <c r="B201" s="98" t="s">
        <v>12</v>
      </c>
      <c r="C201" s="98">
        <v>180</v>
      </c>
      <c r="D201" s="98">
        <v>5.48</v>
      </c>
      <c r="E201" s="98">
        <v>4.88</v>
      </c>
      <c r="F201" s="98">
        <v>9.07</v>
      </c>
      <c r="G201" s="98">
        <v>102</v>
      </c>
      <c r="H201" s="98">
        <v>2.5</v>
      </c>
      <c r="I201" s="107" t="s">
        <v>14</v>
      </c>
      <c r="J201" s="98">
        <v>400</v>
      </c>
      <c r="L201" s="10"/>
      <c r="M201" s="11"/>
      <c r="N201" s="11"/>
      <c r="O201" s="11"/>
      <c r="P201" s="11"/>
      <c r="Q201" s="11"/>
      <c r="R201" s="11"/>
      <c r="S201" s="11"/>
      <c r="T201" s="11"/>
      <c r="U201" s="11"/>
    </row>
    <row r="202" spans="1:23" x14ac:dyDescent="0.25">
      <c r="A202" s="108" t="s">
        <v>28</v>
      </c>
      <c r="B202" s="103"/>
      <c r="C202" s="103">
        <f>SUBTOTAL(9,C200:C201)</f>
        <v>230</v>
      </c>
      <c r="D202" s="103">
        <f t="shared" ref="D202:H202" si="27">SUBTOTAL(9,D200:D201)</f>
        <v>10.91</v>
      </c>
      <c r="E202" s="103">
        <f t="shared" si="27"/>
        <v>8.18</v>
      </c>
      <c r="F202" s="103">
        <f t="shared" si="27"/>
        <v>45.67</v>
      </c>
      <c r="G202" s="103">
        <f t="shared" si="27"/>
        <v>299</v>
      </c>
      <c r="H202" s="103">
        <f t="shared" si="27"/>
        <v>2.5</v>
      </c>
      <c r="I202" s="103"/>
      <c r="J202" s="103"/>
    </row>
    <row r="203" spans="1:23" x14ac:dyDescent="0.25">
      <c r="A203" s="147" t="s">
        <v>29</v>
      </c>
      <c r="B203" s="148"/>
      <c r="C203" s="148"/>
      <c r="D203" s="148"/>
      <c r="E203" s="148"/>
      <c r="F203" s="148"/>
      <c r="G203" s="148"/>
      <c r="H203" s="148"/>
      <c r="I203" s="148"/>
      <c r="J203" s="149"/>
    </row>
    <row r="204" spans="1:23" ht="26.25" x14ac:dyDescent="0.25">
      <c r="A204" s="110" t="s">
        <v>46</v>
      </c>
      <c r="B204" s="98" t="s">
        <v>12</v>
      </c>
      <c r="C204" s="98">
        <v>200</v>
      </c>
      <c r="D204" s="98">
        <v>3.04</v>
      </c>
      <c r="E204" s="98">
        <v>0.3</v>
      </c>
      <c r="F204" s="98">
        <v>27</v>
      </c>
      <c r="G204" s="98">
        <v>122</v>
      </c>
      <c r="H204" s="98">
        <v>0</v>
      </c>
      <c r="I204" s="107" t="s">
        <v>14</v>
      </c>
      <c r="J204" s="98">
        <v>185</v>
      </c>
    </row>
    <row r="205" spans="1:23" ht="25.5" x14ac:dyDescent="0.25">
      <c r="A205" s="101" t="s">
        <v>16</v>
      </c>
      <c r="B205" s="98" t="s">
        <v>12</v>
      </c>
      <c r="C205" s="102">
        <v>20</v>
      </c>
      <c r="D205" s="98">
        <v>2.1</v>
      </c>
      <c r="E205" s="98">
        <v>0.25</v>
      </c>
      <c r="F205" s="98">
        <v>10.9</v>
      </c>
      <c r="G205" s="98">
        <v>53</v>
      </c>
      <c r="H205" s="98">
        <v>0</v>
      </c>
      <c r="I205" s="107" t="s">
        <v>13</v>
      </c>
      <c r="J205" s="98" t="s">
        <v>94</v>
      </c>
    </row>
    <row r="206" spans="1:23" ht="25.5" x14ac:dyDescent="0.25">
      <c r="A206" s="108" t="s">
        <v>40</v>
      </c>
      <c r="B206" s="98" t="s">
        <v>12</v>
      </c>
      <c r="C206" s="98">
        <v>180</v>
      </c>
      <c r="D206" s="98">
        <v>2.67</v>
      </c>
      <c r="E206" s="98">
        <v>2.34</v>
      </c>
      <c r="F206" s="98">
        <v>14.31</v>
      </c>
      <c r="G206" s="98">
        <v>89</v>
      </c>
      <c r="H206" s="98">
        <v>1.2</v>
      </c>
      <c r="I206" s="107" t="s">
        <v>13</v>
      </c>
      <c r="J206" s="98">
        <v>393</v>
      </c>
    </row>
    <row r="207" spans="1:23" x14ac:dyDescent="0.25">
      <c r="A207" s="108" t="s">
        <v>32</v>
      </c>
      <c r="B207" s="103"/>
      <c r="C207" s="103">
        <v>460</v>
      </c>
      <c r="D207" s="103">
        <f>SUM(D204:D206)</f>
        <v>7.8100000000000005</v>
      </c>
      <c r="E207" s="103">
        <f t="shared" ref="E207:H207" si="28">SUM(E204:E206)</f>
        <v>2.8899999999999997</v>
      </c>
      <c r="F207" s="103">
        <f t="shared" si="28"/>
        <v>52.21</v>
      </c>
      <c r="G207" s="103">
        <f t="shared" si="28"/>
        <v>264</v>
      </c>
      <c r="H207" s="103">
        <f t="shared" si="28"/>
        <v>1.2</v>
      </c>
      <c r="I207" s="103"/>
      <c r="J207" s="103"/>
    </row>
    <row r="208" spans="1:23" x14ac:dyDescent="0.25">
      <c r="A208" s="108"/>
      <c r="B208" s="103"/>
      <c r="C208" s="103"/>
      <c r="D208" s="103"/>
      <c r="E208" s="103"/>
      <c r="F208" s="103"/>
      <c r="G208" s="103"/>
      <c r="H208" s="103"/>
      <c r="I208" s="103"/>
      <c r="J208" s="103"/>
    </row>
    <row r="209" spans="1:10" ht="26.25" x14ac:dyDescent="0.25">
      <c r="A209" s="110" t="s">
        <v>50</v>
      </c>
      <c r="B209" s="134"/>
      <c r="C209" s="98">
        <f t="shared" ref="C209:H209" si="29">SUM(C187+C189+C198+C202+C207)</f>
        <v>1822</v>
      </c>
      <c r="D209" s="98">
        <f t="shared" si="29"/>
        <v>56.69</v>
      </c>
      <c r="E209" s="98">
        <f t="shared" si="29"/>
        <v>53.08</v>
      </c>
      <c r="F209" s="98">
        <f t="shared" si="29"/>
        <v>254.12000000000003</v>
      </c>
      <c r="G209" s="98">
        <f t="shared" si="29"/>
        <v>1407.1</v>
      </c>
      <c r="H209" s="98">
        <f t="shared" si="29"/>
        <v>78.03</v>
      </c>
      <c r="I209" s="103"/>
      <c r="J209" s="103"/>
    </row>
    <row r="210" spans="1:10" x14ac:dyDescent="0.25">
      <c r="A210" s="129"/>
      <c r="B210" s="129"/>
      <c r="C210" s="129"/>
      <c r="D210" s="129"/>
      <c r="E210" s="129"/>
      <c r="F210" s="129"/>
      <c r="G210" s="129"/>
      <c r="H210" s="129"/>
      <c r="I210" s="129"/>
      <c r="J210" s="129"/>
    </row>
    <row r="211" spans="1:10" x14ac:dyDescent="0.25">
      <c r="A211" s="129"/>
      <c r="B211" s="129"/>
      <c r="C211" s="129"/>
      <c r="D211" s="129"/>
      <c r="E211" s="129"/>
      <c r="F211" s="129"/>
      <c r="G211" s="129"/>
      <c r="H211" s="129"/>
      <c r="I211" s="129"/>
      <c r="J211" s="129"/>
    </row>
    <row r="212" spans="1:10" x14ac:dyDescent="0.25">
      <c r="A212" s="129"/>
      <c r="B212" s="129"/>
      <c r="C212" s="129"/>
      <c r="D212" s="129"/>
      <c r="E212" s="129"/>
      <c r="F212" s="129"/>
      <c r="G212" s="129"/>
      <c r="H212" s="129"/>
      <c r="I212" s="129"/>
      <c r="J212" s="129"/>
    </row>
    <row r="213" spans="1:10" x14ac:dyDescent="0.25">
      <c r="A213" s="129"/>
      <c r="B213" s="129"/>
      <c r="C213" s="129"/>
      <c r="D213" s="129"/>
      <c r="E213" s="129"/>
      <c r="F213" s="129"/>
      <c r="G213" s="129"/>
      <c r="H213" s="129"/>
      <c r="I213" s="129"/>
      <c r="J213" s="129"/>
    </row>
    <row r="216" spans="1:10" x14ac:dyDescent="0.25">
      <c r="A216" s="153" t="s">
        <v>51</v>
      </c>
      <c r="B216" s="153"/>
      <c r="C216" s="3"/>
      <c r="D216" s="3"/>
      <c r="E216" s="3"/>
      <c r="F216" s="3"/>
      <c r="G216" s="3"/>
      <c r="H216" s="3"/>
      <c r="I216" s="4"/>
      <c r="J216" s="3"/>
    </row>
    <row r="217" spans="1:10" x14ac:dyDescent="0.25">
      <c r="A217" s="153" t="s">
        <v>126</v>
      </c>
      <c r="B217" s="153"/>
      <c r="C217" s="153"/>
      <c r="D217" s="3"/>
      <c r="E217" s="3"/>
      <c r="F217" s="3"/>
      <c r="G217" s="3"/>
      <c r="H217" s="3"/>
      <c r="I217" s="3"/>
      <c r="J217" s="3"/>
    </row>
    <row r="218" spans="1:10" x14ac:dyDescent="0.25">
      <c r="A218" s="179" t="s">
        <v>75</v>
      </c>
      <c r="B218" s="179"/>
      <c r="C218" s="179"/>
      <c r="D218" s="3"/>
      <c r="E218" s="3"/>
      <c r="F218" s="3"/>
      <c r="G218" s="3"/>
      <c r="H218" s="3"/>
      <c r="I218" s="3"/>
      <c r="J218" s="3"/>
    </row>
    <row r="219" spans="1:10" x14ac:dyDescent="0.25">
      <c r="A219" s="180" t="s">
        <v>2</v>
      </c>
      <c r="B219" s="180" t="s">
        <v>3</v>
      </c>
      <c r="C219" s="175" t="s">
        <v>4</v>
      </c>
      <c r="D219" s="181" t="s">
        <v>5</v>
      </c>
      <c r="E219" s="181" t="s">
        <v>6</v>
      </c>
      <c r="F219" s="181" t="s">
        <v>7</v>
      </c>
      <c r="G219" s="175" t="s">
        <v>8</v>
      </c>
      <c r="H219" s="175" t="s">
        <v>9</v>
      </c>
      <c r="I219" s="175" t="s">
        <v>10</v>
      </c>
      <c r="J219" s="170" t="s">
        <v>11</v>
      </c>
    </row>
    <row r="220" spans="1:10" x14ac:dyDescent="0.25">
      <c r="A220" s="180"/>
      <c r="B220" s="180"/>
      <c r="C220" s="175"/>
      <c r="D220" s="181"/>
      <c r="E220" s="181"/>
      <c r="F220" s="181"/>
      <c r="G220" s="175"/>
      <c r="H220" s="175"/>
      <c r="I220" s="175"/>
      <c r="J220" s="171"/>
    </row>
    <row r="221" spans="1:10" x14ac:dyDescent="0.25">
      <c r="A221" s="180"/>
      <c r="B221" s="180"/>
      <c r="C221" s="175"/>
      <c r="D221" s="181"/>
      <c r="E221" s="181"/>
      <c r="F221" s="181"/>
      <c r="G221" s="175"/>
      <c r="H221" s="175"/>
      <c r="I221" s="175"/>
      <c r="J221" s="171"/>
    </row>
    <row r="222" spans="1:10" ht="21" customHeight="1" x14ac:dyDescent="0.25">
      <c r="A222" s="180"/>
      <c r="B222" s="180"/>
      <c r="C222" s="175"/>
      <c r="D222" s="181"/>
      <c r="E222" s="181"/>
      <c r="F222" s="181"/>
      <c r="G222" s="175"/>
      <c r="H222" s="175"/>
      <c r="I222" s="175"/>
      <c r="J222" s="172"/>
    </row>
    <row r="223" spans="1:10" x14ac:dyDescent="0.25">
      <c r="A223" s="175" t="s">
        <v>24</v>
      </c>
      <c r="B223" s="175"/>
      <c r="C223" s="175"/>
      <c r="D223" s="175"/>
      <c r="E223" s="175"/>
      <c r="F223" s="175"/>
      <c r="G223" s="175"/>
      <c r="H223" s="175"/>
      <c r="I223" s="175"/>
      <c r="J223" s="175"/>
    </row>
    <row r="224" spans="1:10" ht="25.5" x14ac:dyDescent="0.25">
      <c r="A224" s="97" t="s">
        <v>112</v>
      </c>
      <c r="B224" s="98" t="s">
        <v>12</v>
      </c>
      <c r="C224" s="130">
        <v>60</v>
      </c>
      <c r="D224" s="98">
        <v>6.68</v>
      </c>
      <c r="E224" s="98">
        <v>8.4499999999999993</v>
      </c>
      <c r="F224" s="98">
        <v>19.39</v>
      </c>
      <c r="G224" s="98">
        <v>180</v>
      </c>
      <c r="H224" s="98">
        <v>0.11</v>
      </c>
      <c r="I224" s="107" t="s">
        <v>13</v>
      </c>
      <c r="J224" s="98">
        <v>3</v>
      </c>
    </row>
    <row r="225" spans="1:22" ht="37.5" customHeight="1" x14ac:dyDescent="0.25">
      <c r="A225" s="97" t="s">
        <v>85</v>
      </c>
      <c r="B225" s="98" t="s">
        <v>12</v>
      </c>
      <c r="C225" s="98">
        <v>205</v>
      </c>
      <c r="D225" s="98">
        <v>3.05</v>
      </c>
      <c r="E225" s="98">
        <v>0.44</v>
      </c>
      <c r="F225" s="98">
        <v>36.92</v>
      </c>
      <c r="G225" s="98">
        <v>164</v>
      </c>
      <c r="H225" s="98">
        <v>0</v>
      </c>
      <c r="I225" s="107" t="s">
        <v>13</v>
      </c>
      <c r="J225" s="98">
        <v>168</v>
      </c>
      <c r="L225" s="38"/>
      <c r="M225" s="39"/>
      <c r="N225" s="39"/>
      <c r="O225" s="39"/>
      <c r="P225" s="39"/>
      <c r="Q225" s="39"/>
      <c r="R225" s="39"/>
      <c r="S225" s="39"/>
      <c r="T225" s="39"/>
      <c r="U225" s="39"/>
    </row>
    <row r="226" spans="1:22" ht="25.5" x14ac:dyDescent="0.25">
      <c r="A226" s="108" t="s">
        <v>40</v>
      </c>
      <c r="B226" s="98" t="s">
        <v>12</v>
      </c>
      <c r="C226" s="98">
        <v>150</v>
      </c>
      <c r="D226" s="98">
        <v>2.67</v>
      </c>
      <c r="E226" s="98">
        <v>2.34</v>
      </c>
      <c r="F226" s="98">
        <v>14.31</v>
      </c>
      <c r="G226" s="98">
        <v>89</v>
      </c>
      <c r="H226" s="98">
        <v>1.2</v>
      </c>
      <c r="I226" s="107" t="s">
        <v>13</v>
      </c>
      <c r="J226" s="98">
        <v>392</v>
      </c>
    </row>
    <row r="227" spans="1:22" x14ac:dyDescent="0.25">
      <c r="A227" s="101" t="s">
        <v>18</v>
      </c>
      <c r="B227" s="98"/>
      <c r="C227" s="98">
        <f>SUBTOTAL(9,C224:C226)</f>
        <v>415</v>
      </c>
      <c r="D227" s="98">
        <f t="shared" ref="D227:H227" si="30">SUBTOTAL(9,D224:D226)</f>
        <v>12.4</v>
      </c>
      <c r="E227" s="98">
        <f t="shared" si="30"/>
        <v>11.229999999999999</v>
      </c>
      <c r="F227" s="98">
        <f t="shared" si="30"/>
        <v>70.62</v>
      </c>
      <c r="G227" s="98">
        <f t="shared" si="30"/>
        <v>433</v>
      </c>
      <c r="H227" s="98">
        <f t="shared" si="30"/>
        <v>1.31</v>
      </c>
      <c r="I227" s="98"/>
      <c r="J227" s="98"/>
    </row>
    <row r="228" spans="1:22" x14ac:dyDescent="0.25">
      <c r="A228" s="147" t="s">
        <v>17</v>
      </c>
      <c r="B228" s="148"/>
      <c r="C228" s="148"/>
      <c r="D228" s="148"/>
      <c r="E228" s="148"/>
      <c r="F228" s="148"/>
      <c r="G228" s="148"/>
      <c r="H228" s="148"/>
      <c r="I228" s="148"/>
      <c r="J228" s="149"/>
    </row>
    <row r="229" spans="1:22" ht="25.5" x14ac:dyDescent="0.25">
      <c r="A229" s="97" t="s">
        <v>110</v>
      </c>
      <c r="B229" s="98" t="s">
        <v>12</v>
      </c>
      <c r="C229" s="102">
        <v>100</v>
      </c>
      <c r="D229" s="98">
        <v>0.4</v>
      </c>
      <c r="E229" s="98">
        <v>0.4</v>
      </c>
      <c r="F229" s="98">
        <v>10</v>
      </c>
      <c r="G229" s="98">
        <v>44</v>
      </c>
      <c r="H229" s="107" t="s">
        <v>13</v>
      </c>
      <c r="I229" s="107" t="s">
        <v>13</v>
      </c>
      <c r="J229" s="98">
        <v>368</v>
      </c>
    </row>
    <row r="230" spans="1:22" x14ac:dyDescent="0.25">
      <c r="A230" s="147" t="s">
        <v>25</v>
      </c>
      <c r="B230" s="148"/>
      <c r="C230" s="148"/>
      <c r="D230" s="148"/>
      <c r="E230" s="148"/>
      <c r="F230" s="148"/>
      <c r="G230" s="148"/>
      <c r="H230" s="148"/>
      <c r="I230" s="148"/>
      <c r="J230" s="149"/>
    </row>
    <row r="231" spans="1:22" ht="38.25" customHeight="1" x14ac:dyDescent="0.25">
      <c r="A231" s="105" t="s">
        <v>123</v>
      </c>
      <c r="B231" s="106" t="s">
        <v>12</v>
      </c>
      <c r="C231" s="106">
        <v>50</v>
      </c>
      <c r="D231" s="106">
        <v>0.55000000000000004</v>
      </c>
      <c r="E231" s="106">
        <v>0.1</v>
      </c>
      <c r="F231" s="106">
        <v>1.9</v>
      </c>
      <c r="G231" s="106">
        <v>11</v>
      </c>
      <c r="H231" s="106">
        <v>9.8000000000000007</v>
      </c>
      <c r="I231" s="118" t="s">
        <v>116</v>
      </c>
      <c r="J231" s="106">
        <v>71</v>
      </c>
      <c r="L231" s="86"/>
      <c r="M231" s="80"/>
      <c r="N231" s="80"/>
      <c r="O231" s="80"/>
      <c r="P231" s="80"/>
      <c r="Q231" s="80"/>
      <c r="R231" s="80"/>
      <c r="S231" s="80"/>
      <c r="T231" s="70"/>
      <c r="U231" s="70"/>
    </row>
    <row r="232" spans="1:22" ht="45" customHeight="1" x14ac:dyDescent="0.25">
      <c r="A232" s="97" t="s">
        <v>105</v>
      </c>
      <c r="B232" s="98" t="s">
        <v>12</v>
      </c>
      <c r="C232" s="98">
        <v>200</v>
      </c>
      <c r="D232" s="98">
        <v>2.1</v>
      </c>
      <c r="E232" s="98">
        <v>2.2000000000000002</v>
      </c>
      <c r="F232" s="98">
        <v>2.2400000000000002</v>
      </c>
      <c r="G232" s="98">
        <v>84</v>
      </c>
      <c r="H232" s="98">
        <v>8.25</v>
      </c>
      <c r="I232" s="107" t="s">
        <v>13</v>
      </c>
      <c r="J232" s="98">
        <v>80</v>
      </c>
      <c r="M232" s="10"/>
      <c r="N232" s="11"/>
      <c r="O232" s="11"/>
      <c r="P232" s="11"/>
      <c r="Q232" s="11"/>
      <c r="R232" s="11"/>
      <c r="S232" s="11"/>
      <c r="T232" s="11"/>
      <c r="U232" s="11"/>
      <c r="V232" s="11"/>
    </row>
    <row r="233" spans="1:22" ht="51" x14ac:dyDescent="0.25">
      <c r="A233" s="97" t="s">
        <v>114</v>
      </c>
      <c r="B233" s="98" t="s">
        <v>12</v>
      </c>
      <c r="C233" s="98">
        <v>100</v>
      </c>
      <c r="D233" s="98">
        <v>9.58</v>
      </c>
      <c r="E233" s="98">
        <v>3.24</v>
      </c>
      <c r="F233" s="98">
        <v>7.6</v>
      </c>
      <c r="G233" s="98">
        <v>98</v>
      </c>
      <c r="H233" s="98">
        <v>2.6</v>
      </c>
      <c r="I233" s="107" t="s">
        <v>13</v>
      </c>
      <c r="J233" s="98" t="s">
        <v>86</v>
      </c>
      <c r="L233" s="141"/>
      <c r="M233" s="140"/>
      <c r="N233" s="140"/>
      <c r="O233" s="140"/>
      <c r="P233" s="140"/>
      <c r="Q233" s="140"/>
      <c r="R233" s="140"/>
      <c r="S233" s="140"/>
      <c r="T233" s="142"/>
      <c r="U233" s="140"/>
    </row>
    <row r="234" spans="1:22" ht="37.5" customHeight="1" x14ac:dyDescent="0.25">
      <c r="A234" s="97" t="s">
        <v>54</v>
      </c>
      <c r="B234" s="98" t="s">
        <v>12</v>
      </c>
      <c r="C234" s="98">
        <v>130</v>
      </c>
      <c r="D234" s="98">
        <v>2.6</v>
      </c>
      <c r="E234" s="98">
        <v>36</v>
      </c>
      <c r="F234" s="98">
        <v>20.9</v>
      </c>
      <c r="G234" s="98">
        <v>126.5</v>
      </c>
      <c r="H234" s="98"/>
      <c r="I234" s="107" t="s">
        <v>13</v>
      </c>
      <c r="J234" s="98" t="s">
        <v>58</v>
      </c>
      <c r="L234" s="141"/>
      <c r="M234" s="140"/>
      <c r="N234" s="140"/>
      <c r="O234" s="140"/>
      <c r="P234" s="140"/>
      <c r="Q234" s="140"/>
      <c r="R234" s="140"/>
      <c r="S234" s="140"/>
      <c r="T234" s="142"/>
      <c r="U234" s="140"/>
    </row>
    <row r="235" spans="1:22" ht="28.5" customHeight="1" x14ac:dyDescent="0.25">
      <c r="A235" s="97" t="s">
        <v>74</v>
      </c>
      <c r="B235" s="98" t="s">
        <v>12</v>
      </c>
      <c r="C235" s="98">
        <v>180</v>
      </c>
      <c r="D235" s="98">
        <v>0.14000000000000001</v>
      </c>
      <c r="E235" s="98">
        <v>0.14000000000000001</v>
      </c>
      <c r="F235" s="98">
        <v>21.5</v>
      </c>
      <c r="G235" s="98">
        <v>87.8</v>
      </c>
      <c r="H235" s="98">
        <v>1.55</v>
      </c>
      <c r="I235" s="107" t="s">
        <v>13</v>
      </c>
      <c r="J235" s="98">
        <v>372</v>
      </c>
      <c r="L235" s="8"/>
      <c r="M235" s="21"/>
      <c r="N235" s="22"/>
      <c r="O235" s="22"/>
      <c r="P235" s="22"/>
      <c r="Q235" s="22"/>
      <c r="R235" s="22"/>
      <c r="S235" s="22"/>
      <c r="T235" s="22"/>
      <c r="U235" s="22"/>
    </row>
    <row r="236" spans="1:22" ht="25.5" x14ac:dyDescent="0.25">
      <c r="A236" s="108" t="s">
        <v>16</v>
      </c>
      <c r="B236" s="98" t="s">
        <v>12</v>
      </c>
      <c r="C236" s="102">
        <v>30</v>
      </c>
      <c r="D236" s="98">
        <v>3</v>
      </c>
      <c r="E236" s="98">
        <v>3.8</v>
      </c>
      <c r="F236" s="98">
        <v>16.5</v>
      </c>
      <c r="G236" s="98">
        <v>79.5</v>
      </c>
      <c r="H236" s="98"/>
      <c r="I236" s="107" t="s">
        <v>13</v>
      </c>
      <c r="J236" s="98" t="s">
        <v>94</v>
      </c>
    </row>
    <row r="237" spans="1:22" ht="25.5" x14ac:dyDescent="0.25">
      <c r="A237" s="108" t="s">
        <v>21</v>
      </c>
      <c r="B237" s="98" t="s">
        <v>12</v>
      </c>
      <c r="C237" s="102">
        <v>30</v>
      </c>
      <c r="D237" s="98">
        <v>2</v>
      </c>
      <c r="E237" s="98">
        <v>0.33</v>
      </c>
      <c r="F237" s="98">
        <v>10</v>
      </c>
      <c r="G237" s="98">
        <v>58</v>
      </c>
      <c r="H237" s="98"/>
      <c r="I237" s="107" t="s">
        <v>13</v>
      </c>
      <c r="J237" s="98" t="s">
        <v>94</v>
      </c>
    </row>
    <row r="238" spans="1:22" x14ac:dyDescent="0.25">
      <c r="A238" s="108" t="s">
        <v>38</v>
      </c>
      <c r="B238" s="98"/>
      <c r="C238" s="98">
        <f>SUBTOTAL(9,C231:C237)</f>
        <v>720</v>
      </c>
      <c r="D238" s="98">
        <f t="shared" ref="D238:H238" si="31">SUBTOTAL(9,D231:D237)</f>
        <v>19.97</v>
      </c>
      <c r="E238" s="98">
        <f t="shared" si="31"/>
        <v>45.809999999999995</v>
      </c>
      <c r="F238" s="98">
        <f t="shared" si="31"/>
        <v>80.64</v>
      </c>
      <c r="G238" s="98">
        <f t="shared" si="31"/>
        <v>544.79999999999995</v>
      </c>
      <c r="H238" s="98">
        <f t="shared" si="31"/>
        <v>22.200000000000003</v>
      </c>
      <c r="I238" s="107"/>
      <c r="J238" s="98"/>
    </row>
    <row r="239" spans="1:22" x14ac:dyDescent="0.25">
      <c r="A239" s="147" t="s">
        <v>23</v>
      </c>
      <c r="B239" s="148"/>
      <c r="C239" s="148"/>
      <c r="D239" s="148"/>
      <c r="E239" s="148"/>
      <c r="F239" s="148"/>
      <c r="G239" s="148"/>
      <c r="H239" s="148"/>
      <c r="I239" s="148"/>
      <c r="J239" s="149"/>
    </row>
    <row r="240" spans="1:22" ht="15.75" customHeight="1" x14ac:dyDescent="0.25">
      <c r="A240" s="109" t="s">
        <v>61</v>
      </c>
      <c r="B240" s="98" t="s">
        <v>12</v>
      </c>
      <c r="C240" s="98">
        <v>50</v>
      </c>
      <c r="D240" s="98">
        <v>5.4</v>
      </c>
      <c r="E240" s="98">
        <v>4.3</v>
      </c>
      <c r="F240" s="98">
        <v>36.200000000000003</v>
      </c>
      <c r="G240" s="98">
        <v>210</v>
      </c>
      <c r="H240" s="98">
        <v>3.35</v>
      </c>
      <c r="I240" s="107" t="s">
        <v>13</v>
      </c>
      <c r="J240" s="98">
        <v>460</v>
      </c>
    </row>
    <row r="241" spans="1:10" ht="25.5" x14ac:dyDescent="0.25">
      <c r="A241" s="97" t="s">
        <v>27</v>
      </c>
      <c r="B241" s="98" t="s">
        <v>12</v>
      </c>
      <c r="C241" s="98">
        <v>180</v>
      </c>
      <c r="D241" s="98">
        <v>2.85</v>
      </c>
      <c r="E241" s="98">
        <v>2.41</v>
      </c>
      <c r="F241" s="98">
        <v>14.4</v>
      </c>
      <c r="G241" s="98">
        <v>91</v>
      </c>
      <c r="H241" s="98">
        <v>1.2</v>
      </c>
      <c r="I241" s="107" t="s">
        <v>13</v>
      </c>
      <c r="J241" s="98">
        <v>395</v>
      </c>
    </row>
    <row r="242" spans="1:10" x14ac:dyDescent="0.25">
      <c r="A242" s="108" t="s">
        <v>28</v>
      </c>
      <c r="B242" s="103"/>
      <c r="C242" s="103">
        <f>SUBTOTAL(9,C240:C241)</f>
        <v>230</v>
      </c>
      <c r="D242" s="103">
        <f t="shared" ref="D242:H242" si="32">SUBTOTAL(9,D240:D241)</f>
        <v>8.25</v>
      </c>
      <c r="E242" s="103">
        <f t="shared" si="32"/>
        <v>6.71</v>
      </c>
      <c r="F242" s="103">
        <f t="shared" si="32"/>
        <v>50.6</v>
      </c>
      <c r="G242" s="103">
        <f t="shared" si="32"/>
        <v>301</v>
      </c>
      <c r="H242" s="103">
        <f t="shared" si="32"/>
        <v>4.55</v>
      </c>
      <c r="I242" s="103"/>
      <c r="J242" s="103"/>
    </row>
    <row r="243" spans="1:10" x14ac:dyDescent="0.25">
      <c r="A243" s="147" t="s">
        <v>29</v>
      </c>
      <c r="B243" s="148"/>
      <c r="C243" s="148"/>
      <c r="D243" s="148"/>
      <c r="E243" s="148"/>
      <c r="F243" s="148"/>
      <c r="G243" s="148"/>
      <c r="H243" s="148"/>
      <c r="I243" s="148"/>
      <c r="J243" s="149"/>
    </row>
    <row r="244" spans="1:10" ht="25.5" x14ac:dyDescent="0.25">
      <c r="A244" s="109" t="s">
        <v>99</v>
      </c>
      <c r="B244" s="98" t="s">
        <v>12</v>
      </c>
      <c r="C244" s="98">
        <v>200</v>
      </c>
      <c r="D244" s="98">
        <v>7.3</v>
      </c>
      <c r="E244" s="98">
        <v>15.7</v>
      </c>
      <c r="F244" s="98">
        <v>33.799999999999997</v>
      </c>
      <c r="G244" s="98">
        <v>310</v>
      </c>
      <c r="H244" s="98">
        <v>21.4</v>
      </c>
      <c r="I244" s="107" t="s">
        <v>13</v>
      </c>
      <c r="J244" s="98">
        <v>155</v>
      </c>
    </row>
    <row r="245" spans="1:10" ht="25.5" x14ac:dyDescent="0.25">
      <c r="A245" s="101" t="s">
        <v>16</v>
      </c>
      <c r="B245" s="98" t="s">
        <v>12</v>
      </c>
      <c r="C245" s="102">
        <v>20</v>
      </c>
      <c r="D245" s="98">
        <v>2.1</v>
      </c>
      <c r="E245" s="98">
        <v>0.25</v>
      </c>
      <c r="F245" s="98">
        <v>10.9</v>
      </c>
      <c r="G245" s="98">
        <v>53</v>
      </c>
      <c r="H245" s="98">
        <v>0</v>
      </c>
      <c r="I245" s="107" t="s">
        <v>13</v>
      </c>
      <c r="J245" s="98" t="s">
        <v>94</v>
      </c>
    </row>
    <row r="246" spans="1:10" ht="25.5" x14ac:dyDescent="0.25">
      <c r="A246" s="101" t="s">
        <v>15</v>
      </c>
      <c r="B246" s="98" t="s">
        <v>12</v>
      </c>
      <c r="C246" s="98">
        <v>187</v>
      </c>
      <c r="D246" s="98">
        <v>0.12</v>
      </c>
      <c r="E246" s="98">
        <v>0.02</v>
      </c>
      <c r="F246" s="98">
        <v>10.199999999999999</v>
      </c>
      <c r="G246" s="98">
        <v>41</v>
      </c>
      <c r="H246" s="98">
        <v>2.83</v>
      </c>
      <c r="I246" s="107" t="s">
        <v>13</v>
      </c>
      <c r="J246" s="98">
        <v>393</v>
      </c>
    </row>
    <row r="247" spans="1:10" x14ac:dyDescent="0.25">
      <c r="A247" s="34" t="s">
        <v>32</v>
      </c>
      <c r="B247" s="35"/>
      <c r="C247" s="35">
        <f>SUBTOTAL(9,C244:C246)</f>
        <v>407</v>
      </c>
      <c r="D247" s="90">
        <f t="shared" ref="D247:J247" si="33">SUBTOTAL(9,D244:D246)</f>
        <v>9.52</v>
      </c>
      <c r="E247" s="90">
        <f t="shared" si="33"/>
        <v>15.969999999999999</v>
      </c>
      <c r="F247" s="90">
        <f t="shared" si="33"/>
        <v>54.899999999999991</v>
      </c>
      <c r="G247" s="90">
        <f t="shared" si="33"/>
        <v>404</v>
      </c>
      <c r="H247" s="90">
        <f t="shared" si="33"/>
        <v>24.229999999999997</v>
      </c>
      <c r="I247" s="90">
        <f t="shared" si="33"/>
        <v>0</v>
      </c>
      <c r="J247" s="90">
        <f t="shared" si="33"/>
        <v>548</v>
      </c>
    </row>
    <row r="248" spans="1:10" x14ac:dyDescent="0.25">
      <c r="A248" s="34"/>
      <c r="B248" s="35"/>
      <c r="C248" s="35"/>
      <c r="D248" s="35"/>
      <c r="E248" s="35"/>
      <c r="F248" s="35"/>
      <c r="G248" s="35"/>
      <c r="H248" s="35"/>
      <c r="I248" s="35"/>
      <c r="J248" s="35"/>
    </row>
    <row r="249" spans="1:10" ht="26.25" x14ac:dyDescent="0.25">
      <c r="A249" s="14" t="s">
        <v>53</v>
      </c>
      <c r="B249" s="37"/>
      <c r="C249" s="16">
        <f t="shared" ref="C249:H249" si="34">SUM(C227+C229+C238+C242+C247)</f>
        <v>1872</v>
      </c>
      <c r="D249" s="16">
        <f t="shared" si="34"/>
        <v>50.539999999999992</v>
      </c>
      <c r="E249" s="16">
        <f t="shared" si="34"/>
        <v>80.11999999999999</v>
      </c>
      <c r="F249" s="16">
        <f t="shared" si="34"/>
        <v>266.76</v>
      </c>
      <c r="G249" s="16">
        <f t="shared" si="34"/>
        <v>1726.8</v>
      </c>
      <c r="H249" s="16" t="e">
        <f t="shared" si="34"/>
        <v>#VALUE!</v>
      </c>
      <c r="I249" s="35"/>
      <c r="J249" s="35"/>
    </row>
    <row r="250" spans="1:1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5" t="s">
        <v>102</v>
      </c>
      <c r="B252" s="2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153" t="s">
        <v>126</v>
      </c>
      <c r="B253" s="153"/>
      <c r="C253" s="153"/>
      <c r="D253" s="3"/>
      <c r="E253" s="3"/>
      <c r="F253" s="3"/>
      <c r="G253" s="3"/>
      <c r="H253" s="3"/>
      <c r="I253" s="3"/>
      <c r="J253" s="3"/>
    </row>
    <row r="254" spans="1:10" x14ac:dyDescent="0.25">
      <c r="A254" s="179" t="s">
        <v>75</v>
      </c>
      <c r="B254" s="179"/>
      <c r="C254" s="179"/>
      <c r="D254" s="3"/>
      <c r="E254" s="3"/>
      <c r="F254" s="3"/>
      <c r="G254" s="3"/>
      <c r="H254" s="3"/>
      <c r="I254" s="3"/>
      <c r="J254" s="3"/>
    </row>
    <row r="255" spans="1:10" x14ac:dyDescent="0.25">
      <c r="A255" s="180" t="s">
        <v>2</v>
      </c>
      <c r="B255" s="180" t="s">
        <v>3</v>
      </c>
      <c r="C255" s="175" t="s">
        <v>4</v>
      </c>
      <c r="D255" s="181" t="s">
        <v>5</v>
      </c>
      <c r="E255" s="181" t="s">
        <v>6</v>
      </c>
      <c r="F255" s="181" t="s">
        <v>7</v>
      </c>
      <c r="G255" s="175" t="s">
        <v>8</v>
      </c>
      <c r="H255" s="175" t="s">
        <v>9</v>
      </c>
      <c r="I255" s="175" t="s">
        <v>10</v>
      </c>
      <c r="J255" s="170" t="s">
        <v>11</v>
      </c>
    </row>
    <row r="256" spans="1:10" x14ac:dyDescent="0.25">
      <c r="A256" s="180"/>
      <c r="B256" s="180"/>
      <c r="C256" s="175"/>
      <c r="D256" s="181"/>
      <c r="E256" s="181"/>
      <c r="F256" s="181"/>
      <c r="G256" s="175"/>
      <c r="H256" s="175"/>
      <c r="I256" s="175"/>
      <c r="J256" s="171"/>
    </row>
    <row r="257" spans="1:22" x14ac:dyDescent="0.25">
      <c r="A257" s="180"/>
      <c r="B257" s="180"/>
      <c r="C257" s="175"/>
      <c r="D257" s="181"/>
      <c r="E257" s="181"/>
      <c r="F257" s="181"/>
      <c r="G257" s="175"/>
      <c r="H257" s="175"/>
      <c r="I257" s="175"/>
      <c r="J257" s="171"/>
    </row>
    <row r="258" spans="1:22" ht="20.25" customHeight="1" x14ac:dyDescent="0.25">
      <c r="A258" s="180"/>
      <c r="B258" s="180"/>
      <c r="C258" s="175"/>
      <c r="D258" s="181"/>
      <c r="E258" s="181"/>
      <c r="F258" s="181"/>
      <c r="G258" s="175"/>
      <c r="H258" s="175"/>
      <c r="I258" s="175"/>
      <c r="J258" s="172"/>
    </row>
    <row r="259" spans="1:22" x14ac:dyDescent="0.25">
      <c r="A259" s="175" t="s">
        <v>24</v>
      </c>
      <c r="B259" s="175"/>
      <c r="C259" s="175"/>
      <c r="D259" s="175"/>
      <c r="E259" s="175"/>
      <c r="F259" s="175"/>
      <c r="G259" s="175"/>
      <c r="H259" s="175"/>
      <c r="I259" s="175"/>
      <c r="J259" s="175"/>
    </row>
    <row r="260" spans="1:22" ht="25.5" x14ac:dyDescent="0.25">
      <c r="A260" s="97" t="s">
        <v>118</v>
      </c>
      <c r="B260" s="98" t="s">
        <v>12</v>
      </c>
      <c r="C260" s="119" t="s">
        <v>107</v>
      </c>
      <c r="D260" s="102">
        <v>2.4700000000000002</v>
      </c>
      <c r="E260" s="102">
        <v>7.55</v>
      </c>
      <c r="F260" s="102">
        <v>10.23</v>
      </c>
      <c r="G260" s="102">
        <v>136.80000000000001</v>
      </c>
      <c r="H260" s="102">
        <v>0</v>
      </c>
      <c r="I260" s="98" t="s">
        <v>13</v>
      </c>
      <c r="J260" s="98">
        <v>1</v>
      </c>
    </row>
    <row r="261" spans="1:22" ht="51" x14ac:dyDescent="0.25">
      <c r="A261" s="97" t="s">
        <v>106</v>
      </c>
      <c r="B261" s="98" t="s">
        <v>12</v>
      </c>
      <c r="C261" s="102">
        <v>170</v>
      </c>
      <c r="D261" s="102">
        <v>17.489999999999998</v>
      </c>
      <c r="E261" s="102">
        <v>15.43</v>
      </c>
      <c r="F261" s="102">
        <v>23.78</v>
      </c>
      <c r="G261" s="102">
        <v>362.89</v>
      </c>
      <c r="H261" s="102">
        <v>1.07</v>
      </c>
      <c r="I261" s="98" t="s">
        <v>13</v>
      </c>
      <c r="J261" s="98">
        <v>238</v>
      </c>
      <c r="L261" s="8"/>
      <c r="M261" s="29"/>
      <c r="N261" s="30"/>
      <c r="O261" s="30"/>
      <c r="P261" s="30"/>
      <c r="Q261" s="30"/>
      <c r="R261" s="30"/>
      <c r="S261" s="30"/>
      <c r="T261" s="30"/>
      <c r="U261" s="30"/>
    </row>
    <row r="262" spans="1:22" x14ac:dyDescent="0.25">
      <c r="A262" s="108" t="s">
        <v>15</v>
      </c>
      <c r="B262" s="98" t="s">
        <v>12</v>
      </c>
      <c r="C262" s="98">
        <v>187</v>
      </c>
      <c r="D262" s="98">
        <v>0.12</v>
      </c>
      <c r="E262" s="98">
        <v>0.02</v>
      </c>
      <c r="F262" s="98">
        <v>10.199999999999999</v>
      </c>
      <c r="G262" s="98">
        <v>41</v>
      </c>
      <c r="H262" s="98">
        <v>2.83</v>
      </c>
      <c r="I262" s="98" t="s">
        <v>13</v>
      </c>
      <c r="J262" s="98">
        <v>393</v>
      </c>
      <c r="L262" s="8"/>
      <c r="M262" s="31"/>
      <c r="N262" s="32"/>
      <c r="O262" s="32"/>
      <c r="P262" s="32"/>
      <c r="Q262" s="32"/>
      <c r="R262" s="32"/>
      <c r="S262" s="32"/>
      <c r="T262" s="32"/>
      <c r="U262" s="32"/>
    </row>
    <row r="263" spans="1:22" x14ac:dyDescent="0.25">
      <c r="A263" s="108" t="s">
        <v>18</v>
      </c>
      <c r="B263" s="103"/>
      <c r="C263" s="103">
        <v>407</v>
      </c>
      <c r="D263" s="103">
        <f>SUM(D260+D261+D262)</f>
        <v>20.079999999999998</v>
      </c>
      <c r="E263" s="103">
        <f t="shared" ref="E263:H263" si="35">SUM(E260+E261+E262)</f>
        <v>23</v>
      </c>
      <c r="F263" s="103">
        <f t="shared" si="35"/>
        <v>44.210000000000008</v>
      </c>
      <c r="G263" s="103">
        <f t="shared" si="35"/>
        <v>540.69000000000005</v>
      </c>
      <c r="H263" s="103">
        <f t="shared" si="35"/>
        <v>3.9000000000000004</v>
      </c>
      <c r="I263" s="103"/>
      <c r="J263" s="103"/>
    </row>
    <row r="264" spans="1:22" x14ac:dyDescent="0.25">
      <c r="A264" s="176" t="s">
        <v>17</v>
      </c>
      <c r="B264" s="177"/>
      <c r="C264" s="177"/>
      <c r="D264" s="177"/>
      <c r="E264" s="177"/>
      <c r="F264" s="177"/>
      <c r="G264" s="177"/>
      <c r="H264" s="177"/>
      <c r="I264" s="177"/>
      <c r="J264" s="178"/>
    </row>
    <row r="265" spans="1:22" x14ac:dyDescent="0.25">
      <c r="A265" s="33" t="s">
        <v>22</v>
      </c>
      <c r="B265" s="35" t="s">
        <v>12</v>
      </c>
      <c r="C265" s="35">
        <v>100</v>
      </c>
      <c r="D265" s="35">
        <v>0.5</v>
      </c>
      <c r="E265" s="35">
        <v>0</v>
      </c>
      <c r="F265" s="35">
        <v>10.1</v>
      </c>
      <c r="G265" s="35">
        <v>42.7</v>
      </c>
      <c r="H265" s="35">
        <v>2</v>
      </c>
      <c r="I265" s="35" t="s">
        <v>13</v>
      </c>
      <c r="J265" s="35">
        <v>399</v>
      </c>
    </row>
    <row r="266" spans="1:22" ht="15" customHeight="1" x14ac:dyDescent="0.25">
      <c r="A266" s="176" t="s">
        <v>25</v>
      </c>
      <c r="B266" s="177"/>
      <c r="C266" s="177"/>
      <c r="D266" s="177"/>
      <c r="E266" s="177"/>
      <c r="F266" s="177"/>
      <c r="G266" s="177"/>
      <c r="H266" s="177"/>
      <c r="I266" s="177"/>
      <c r="J266" s="178"/>
    </row>
    <row r="267" spans="1:22" ht="48" customHeight="1" x14ac:dyDescent="0.25">
      <c r="A267" s="168" t="s">
        <v>122</v>
      </c>
      <c r="B267" s="158" t="s">
        <v>12</v>
      </c>
      <c r="C267" s="158">
        <v>50</v>
      </c>
      <c r="D267" s="158">
        <v>0.4</v>
      </c>
      <c r="E267" s="158">
        <v>0.05</v>
      </c>
      <c r="F267" s="158">
        <v>0.85</v>
      </c>
      <c r="G267" s="158">
        <v>6</v>
      </c>
      <c r="H267" s="158">
        <v>0</v>
      </c>
      <c r="I267" s="162" t="s">
        <v>124</v>
      </c>
      <c r="J267" s="162">
        <v>71</v>
      </c>
      <c r="L267" s="60"/>
      <c r="M267" s="58"/>
      <c r="N267" s="58"/>
      <c r="O267" s="58"/>
      <c r="P267" s="58"/>
      <c r="Q267" s="58"/>
      <c r="R267" s="58"/>
      <c r="S267" s="58"/>
      <c r="T267" s="59"/>
      <c r="U267" s="58"/>
    </row>
    <row r="268" spans="1:22" ht="15.75" hidden="1" customHeight="1" x14ac:dyDescent="0.25">
      <c r="A268" s="169"/>
      <c r="B268" s="158"/>
      <c r="C268" s="158"/>
      <c r="D268" s="158"/>
      <c r="E268" s="158"/>
      <c r="F268" s="158"/>
      <c r="G268" s="158"/>
      <c r="H268" s="158"/>
      <c r="I268" s="162"/>
      <c r="J268" s="162"/>
      <c r="L268" s="60"/>
      <c r="M268" s="95"/>
      <c r="N268" s="95"/>
      <c r="O268" s="95"/>
      <c r="P268" s="95"/>
      <c r="Q268" s="95"/>
      <c r="R268" s="95"/>
      <c r="S268" s="95"/>
      <c r="T268" s="96"/>
      <c r="U268" s="95"/>
    </row>
    <row r="269" spans="1:22" ht="38.25" customHeight="1" x14ac:dyDescent="0.25">
      <c r="A269" s="135" t="s">
        <v>83</v>
      </c>
      <c r="B269" s="106" t="s">
        <v>12</v>
      </c>
      <c r="C269" s="125">
        <v>200</v>
      </c>
      <c r="D269" s="125">
        <v>1.9</v>
      </c>
      <c r="E269" s="125">
        <v>2.2599999999999998</v>
      </c>
      <c r="F269" s="125">
        <v>13.3</v>
      </c>
      <c r="G269" s="125">
        <v>81</v>
      </c>
      <c r="H269" s="125">
        <v>12</v>
      </c>
      <c r="I269" s="125" t="s">
        <v>13</v>
      </c>
      <c r="J269" s="125">
        <v>66</v>
      </c>
      <c r="L269" s="64"/>
      <c r="M269" s="65"/>
      <c r="N269" s="66"/>
      <c r="O269" s="66"/>
      <c r="P269" s="66"/>
      <c r="Q269" s="66"/>
      <c r="R269" s="66"/>
      <c r="S269" s="66"/>
      <c r="T269" s="66"/>
      <c r="U269" s="66"/>
      <c r="V269" s="2"/>
    </row>
    <row r="270" spans="1:22" ht="29.25" customHeight="1" x14ac:dyDescent="0.25">
      <c r="A270" s="173" t="s">
        <v>100</v>
      </c>
      <c r="B270" s="158" t="s">
        <v>12</v>
      </c>
      <c r="C270" s="158">
        <v>70</v>
      </c>
      <c r="D270" s="158">
        <v>9.3000000000000007</v>
      </c>
      <c r="E270" s="158">
        <v>7.1</v>
      </c>
      <c r="F270" s="158">
        <v>8.5</v>
      </c>
      <c r="G270" s="158">
        <v>135</v>
      </c>
      <c r="H270" s="158">
        <v>8</v>
      </c>
      <c r="I270" s="162" t="s">
        <v>77</v>
      </c>
      <c r="J270" s="158">
        <v>305</v>
      </c>
      <c r="L270" s="189"/>
      <c r="M270" s="145"/>
      <c r="N270" s="145"/>
      <c r="O270" s="145"/>
      <c r="P270" s="145"/>
      <c r="Q270" s="145"/>
      <c r="R270" s="145"/>
      <c r="S270" s="145"/>
      <c r="T270" s="143"/>
      <c r="U270" s="145"/>
      <c r="V270" s="2"/>
    </row>
    <row r="271" spans="1:22" ht="14.25" hidden="1" customHeight="1" x14ac:dyDescent="0.25">
      <c r="A271" s="174"/>
      <c r="B271" s="166"/>
      <c r="C271" s="166"/>
      <c r="D271" s="166"/>
      <c r="E271" s="166"/>
      <c r="F271" s="166"/>
      <c r="G271" s="166"/>
      <c r="H271" s="166"/>
      <c r="I271" s="163"/>
      <c r="J271" s="166"/>
      <c r="L271" s="189"/>
      <c r="M271" s="145"/>
      <c r="N271" s="145"/>
      <c r="O271" s="145"/>
      <c r="P271" s="145"/>
      <c r="Q271" s="145"/>
      <c r="R271" s="145"/>
      <c r="S271" s="145"/>
      <c r="T271" s="143"/>
      <c r="U271" s="145"/>
      <c r="V271" s="2"/>
    </row>
    <row r="272" spans="1:22" ht="28.5" customHeight="1" x14ac:dyDescent="0.25">
      <c r="A272" s="168" t="s">
        <v>71</v>
      </c>
      <c r="B272" s="158" t="s">
        <v>12</v>
      </c>
      <c r="C272" s="158">
        <v>130</v>
      </c>
      <c r="D272" s="158">
        <v>3.12</v>
      </c>
      <c r="E272" s="158">
        <v>4</v>
      </c>
      <c r="F272" s="158">
        <v>32.700000000000003</v>
      </c>
      <c r="G272" s="158">
        <v>178.5</v>
      </c>
      <c r="H272" s="158">
        <v>0</v>
      </c>
      <c r="I272" s="162" t="s">
        <v>13</v>
      </c>
      <c r="J272" s="158">
        <v>313</v>
      </c>
      <c r="L272" s="189"/>
      <c r="M272" s="145"/>
      <c r="N272" s="145"/>
      <c r="O272" s="145"/>
      <c r="P272" s="145"/>
      <c r="Q272" s="145"/>
      <c r="R272" s="145"/>
      <c r="S272" s="145"/>
      <c r="T272" s="143"/>
      <c r="U272" s="145"/>
    </row>
    <row r="273" spans="1:10" ht="3.75" customHeight="1" x14ac:dyDescent="0.25">
      <c r="A273" s="169"/>
      <c r="B273" s="158"/>
      <c r="C273" s="158"/>
      <c r="D273" s="158"/>
      <c r="E273" s="158"/>
      <c r="F273" s="158"/>
      <c r="G273" s="158"/>
      <c r="H273" s="158"/>
      <c r="I273" s="162"/>
      <c r="J273" s="158"/>
    </row>
    <row r="274" spans="1:10" ht="25.5" x14ac:dyDescent="0.25">
      <c r="A274" s="97" t="s">
        <v>49</v>
      </c>
      <c r="B274" s="98" t="s">
        <v>12</v>
      </c>
      <c r="C274" s="98">
        <v>180</v>
      </c>
      <c r="D274" s="98">
        <v>0.6</v>
      </c>
      <c r="E274" s="98">
        <v>0.1</v>
      </c>
      <c r="F274" s="98">
        <v>31.7</v>
      </c>
      <c r="G274" s="98">
        <v>131</v>
      </c>
      <c r="H274" s="98">
        <v>50.04</v>
      </c>
      <c r="I274" s="125" t="s">
        <v>20</v>
      </c>
      <c r="J274" s="98">
        <v>349</v>
      </c>
    </row>
    <row r="275" spans="1:10" ht="25.5" x14ac:dyDescent="0.25">
      <c r="A275" s="108" t="s">
        <v>16</v>
      </c>
      <c r="B275" s="98" t="s">
        <v>12</v>
      </c>
      <c r="C275" s="102">
        <v>30</v>
      </c>
      <c r="D275" s="98">
        <v>3</v>
      </c>
      <c r="E275" s="98">
        <v>3.8</v>
      </c>
      <c r="F275" s="98">
        <v>16.5</v>
      </c>
      <c r="G275" s="98">
        <v>79.5</v>
      </c>
      <c r="H275" s="98"/>
      <c r="I275" s="107" t="s">
        <v>13</v>
      </c>
      <c r="J275" s="98" t="s">
        <v>94</v>
      </c>
    </row>
    <row r="276" spans="1:10" ht="25.5" x14ac:dyDescent="0.25">
      <c r="A276" s="108" t="s">
        <v>21</v>
      </c>
      <c r="B276" s="98" t="s">
        <v>12</v>
      </c>
      <c r="C276" s="102">
        <v>30</v>
      </c>
      <c r="D276" s="98">
        <v>2</v>
      </c>
      <c r="E276" s="98">
        <v>0.33</v>
      </c>
      <c r="F276" s="98">
        <v>10</v>
      </c>
      <c r="G276" s="98">
        <v>58</v>
      </c>
      <c r="H276" s="98"/>
      <c r="I276" s="107" t="s">
        <v>13</v>
      </c>
      <c r="J276" s="98" t="s">
        <v>94</v>
      </c>
    </row>
    <row r="277" spans="1:10" x14ac:dyDescent="0.25">
      <c r="A277" s="108" t="s">
        <v>38</v>
      </c>
      <c r="B277" s="103"/>
      <c r="C277" s="103">
        <f>SUBTOTAL(9,C267:C276)</f>
        <v>690</v>
      </c>
      <c r="D277" s="103">
        <f t="shared" ref="D277:H277" si="36">SUBTOTAL(9,D267:D276)</f>
        <v>20.32</v>
      </c>
      <c r="E277" s="103">
        <f t="shared" si="36"/>
        <v>17.639999999999997</v>
      </c>
      <c r="F277" s="103">
        <f t="shared" si="36"/>
        <v>113.55</v>
      </c>
      <c r="G277" s="103">
        <f t="shared" si="36"/>
        <v>669</v>
      </c>
      <c r="H277" s="103">
        <f t="shared" si="36"/>
        <v>70.039999999999992</v>
      </c>
      <c r="I277" s="103"/>
      <c r="J277" s="103"/>
    </row>
    <row r="278" spans="1:10" x14ac:dyDescent="0.25">
      <c r="A278" s="147" t="s">
        <v>23</v>
      </c>
      <c r="B278" s="148"/>
      <c r="C278" s="148"/>
      <c r="D278" s="148"/>
      <c r="E278" s="148"/>
      <c r="F278" s="148"/>
      <c r="G278" s="148"/>
      <c r="H278" s="148"/>
      <c r="I278" s="148"/>
      <c r="J278" s="149"/>
    </row>
    <row r="279" spans="1:10" x14ac:dyDescent="0.25">
      <c r="A279" s="108" t="s">
        <v>26</v>
      </c>
      <c r="B279" s="103" t="s">
        <v>12</v>
      </c>
      <c r="C279" s="103">
        <v>25</v>
      </c>
      <c r="D279" s="103">
        <v>1.35</v>
      </c>
      <c r="E279" s="103">
        <v>3.1</v>
      </c>
      <c r="F279" s="103">
        <v>11.8</v>
      </c>
      <c r="G279" s="103">
        <v>101</v>
      </c>
      <c r="H279" s="103"/>
      <c r="I279" s="103"/>
      <c r="J279" s="103" t="s">
        <v>19</v>
      </c>
    </row>
    <row r="280" spans="1:10" ht="26.25" x14ac:dyDescent="0.25">
      <c r="A280" s="108" t="s">
        <v>30</v>
      </c>
      <c r="B280" s="103" t="s">
        <v>12</v>
      </c>
      <c r="C280" s="103">
        <v>180</v>
      </c>
      <c r="D280" s="103">
        <v>2.67</v>
      </c>
      <c r="E280" s="103">
        <v>2.34</v>
      </c>
      <c r="F280" s="103">
        <v>14.31</v>
      </c>
      <c r="G280" s="103">
        <v>89</v>
      </c>
      <c r="H280" s="103">
        <v>1.2</v>
      </c>
      <c r="I280" s="134" t="s">
        <v>13</v>
      </c>
      <c r="J280" s="103">
        <v>394</v>
      </c>
    </row>
    <row r="281" spans="1:10" x14ac:dyDescent="0.25">
      <c r="A281" s="108" t="s">
        <v>28</v>
      </c>
      <c r="B281" s="103"/>
      <c r="C281" s="103">
        <v>250</v>
      </c>
      <c r="D281" s="103">
        <f t="shared" ref="D281:G281" si="37">SUM(D279+D280)</f>
        <v>4.0199999999999996</v>
      </c>
      <c r="E281" s="103">
        <f t="shared" si="37"/>
        <v>5.4399999999999995</v>
      </c>
      <c r="F281" s="103">
        <f t="shared" si="37"/>
        <v>26.11</v>
      </c>
      <c r="G281" s="103">
        <f t="shared" si="37"/>
        <v>190</v>
      </c>
      <c r="H281" s="103">
        <f>SUM(H279+H280)</f>
        <v>1.2</v>
      </c>
      <c r="I281" s="134"/>
      <c r="J281" s="103"/>
    </row>
    <row r="282" spans="1:10" x14ac:dyDescent="0.25">
      <c r="A282" s="147" t="s">
        <v>29</v>
      </c>
      <c r="B282" s="148"/>
      <c r="C282" s="148"/>
      <c r="D282" s="148"/>
      <c r="E282" s="148"/>
      <c r="F282" s="148"/>
      <c r="G282" s="148"/>
      <c r="H282" s="148"/>
      <c r="I282" s="148"/>
      <c r="J282" s="149"/>
    </row>
    <row r="283" spans="1:10" ht="26.25" x14ac:dyDescent="0.25">
      <c r="A283" s="110" t="s">
        <v>46</v>
      </c>
      <c r="B283" s="98" t="s">
        <v>12</v>
      </c>
      <c r="C283" s="98">
        <v>200</v>
      </c>
      <c r="D283" s="98">
        <v>3.04</v>
      </c>
      <c r="E283" s="98">
        <v>0.3</v>
      </c>
      <c r="F283" s="98">
        <v>27</v>
      </c>
      <c r="G283" s="98">
        <v>122</v>
      </c>
      <c r="H283" s="98">
        <v>0</v>
      </c>
      <c r="I283" s="107" t="s">
        <v>14</v>
      </c>
      <c r="J283" s="98">
        <v>185</v>
      </c>
    </row>
    <row r="284" spans="1:10" ht="25.5" x14ac:dyDescent="0.25">
      <c r="A284" s="33" t="s">
        <v>16</v>
      </c>
      <c r="B284" s="72" t="s">
        <v>12</v>
      </c>
      <c r="C284" s="74">
        <v>20</v>
      </c>
      <c r="D284" s="72">
        <v>2.1</v>
      </c>
      <c r="E284" s="72">
        <v>0.25</v>
      </c>
      <c r="F284" s="72">
        <v>10.9</v>
      </c>
      <c r="G284" s="72">
        <v>53</v>
      </c>
      <c r="H284" s="72">
        <v>0</v>
      </c>
      <c r="I284" s="92" t="s">
        <v>13</v>
      </c>
      <c r="J284" s="72" t="s">
        <v>94</v>
      </c>
    </row>
    <row r="285" spans="1:10" ht="25.5" x14ac:dyDescent="0.25">
      <c r="A285" s="34" t="s">
        <v>40</v>
      </c>
      <c r="B285" s="72" t="s">
        <v>12</v>
      </c>
      <c r="C285" s="72">
        <v>180</v>
      </c>
      <c r="D285" s="72">
        <v>2.67</v>
      </c>
      <c r="E285" s="72">
        <v>2.34</v>
      </c>
      <c r="F285" s="72">
        <v>14.31</v>
      </c>
      <c r="G285" s="72">
        <v>89</v>
      </c>
      <c r="H285" s="72">
        <v>1.2</v>
      </c>
      <c r="I285" s="92" t="s">
        <v>13</v>
      </c>
      <c r="J285" s="72">
        <v>392</v>
      </c>
    </row>
    <row r="286" spans="1:10" ht="26.25" x14ac:dyDescent="0.25">
      <c r="A286" s="34" t="s">
        <v>32</v>
      </c>
      <c r="B286" s="71"/>
      <c r="C286" s="71">
        <f>SUBTOTAL(9,C283:C285)</f>
        <v>400</v>
      </c>
      <c r="D286" s="93">
        <f t="shared" ref="D286:G286" si="38">SUBTOTAL(9,D283:D285)</f>
        <v>7.8100000000000005</v>
      </c>
      <c r="E286" s="93">
        <f t="shared" si="38"/>
        <v>2.8899999999999997</v>
      </c>
      <c r="F286" s="93">
        <f t="shared" si="38"/>
        <v>52.21</v>
      </c>
      <c r="G286" s="93">
        <f t="shared" si="38"/>
        <v>264</v>
      </c>
      <c r="H286" s="71">
        <f t="shared" ref="H286" si="39">SUM(H283+H284)</f>
        <v>0</v>
      </c>
      <c r="I286" s="37" t="s">
        <v>13</v>
      </c>
      <c r="J286" s="71">
        <v>230</v>
      </c>
    </row>
    <row r="287" spans="1:10" ht="26.25" x14ac:dyDescent="0.25">
      <c r="A287" s="14" t="s">
        <v>55</v>
      </c>
      <c r="B287" s="37"/>
      <c r="C287" s="16">
        <f t="shared" ref="C287:H287" si="40">SUM(C263+C265+C277+C281+C286)</f>
        <v>1847</v>
      </c>
      <c r="D287" s="72">
        <f t="shared" si="40"/>
        <v>52.730000000000004</v>
      </c>
      <c r="E287" s="72">
        <f t="shared" si="40"/>
        <v>48.97</v>
      </c>
      <c r="F287" s="72">
        <f t="shared" si="40"/>
        <v>246.18000000000004</v>
      </c>
      <c r="G287" s="72">
        <f t="shared" si="40"/>
        <v>1706.39</v>
      </c>
      <c r="H287" s="72">
        <f t="shared" si="40"/>
        <v>77.14</v>
      </c>
      <c r="I287" s="16"/>
      <c r="J287" s="35"/>
    </row>
    <row r="292" spans="1:13" x14ac:dyDescent="0.25">
      <c r="A292" s="153" t="s">
        <v>56</v>
      </c>
      <c r="B292" s="153"/>
      <c r="C292" s="3"/>
      <c r="D292" s="3"/>
      <c r="E292" s="3"/>
      <c r="F292" s="3"/>
      <c r="G292" s="3"/>
      <c r="H292" s="3"/>
      <c r="I292" s="4"/>
      <c r="J292" s="3"/>
    </row>
    <row r="293" spans="1:13" x14ac:dyDescent="0.25">
      <c r="A293" s="153" t="s">
        <v>126</v>
      </c>
      <c r="B293" s="153"/>
      <c r="C293" s="153"/>
      <c r="D293" s="3"/>
      <c r="E293" s="3"/>
      <c r="F293" s="3"/>
      <c r="G293" s="3"/>
      <c r="H293" s="3"/>
      <c r="I293" s="3"/>
      <c r="J293" s="3"/>
    </row>
    <row r="294" spans="1:13" x14ac:dyDescent="0.25">
      <c r="A294" s="179" t="s">
        <v>75</v>
      </c>
      <c r="B294" s="179"/>
      <c r="C294" s="179"/>
      <c r="D294" s="3"/>
      <c r="E294" s="3"/>
      <c r="F294" s="3"/>
      <c r="G294" s="3"/>
      <c r="H294" s="3"/>
      <c r="I294" s="3"/>
      <c r="J294" s="3"/>
    </row>
    <row r="295" spans="1:13" x14ac:dyDescent="0.25">
      <c r="A295" s="180" t="s">
        <v>2</v>
      </c>
      <c r="B295" s="180" t="s">
        <v>3</v>
      </c>
      <c r="C295" s="175" t="s">
        <v>4</v>
      </c>
      <c r="D295" s="181" t="s">
        <v>5</v>
      </c>
      <c r="E295" s="181" t="s">
        <v>6</v>
      </c>
      <c r="F295" s="181" t="s">
        <v>7</v>
      </c>
      <c r="G295" s="175" t="s">
        <v>8</v>
      </c>
      <c r="H295" s="175" t="s">
        <v>9</v>
      </c>
      <c r="I295" s="175" t="s">
        <v>10</v>
      </c>
      <c r="J295" s="170" t="s">
        <v>11</v>
      </c>
    </row>
    <row r="296" spans="1:13" x14ac:dyDescent="0.25">
      <c r="A296" s="180"/>
      <c r="B296" s="180"/>
      <c r="C296" s="175"/>
      <c r="D296" s="181"/>
      <c r="E296" s="181"/>
      <c r="F296" s="181"/>
      <c r="G296" s="175"/>
      <c r="H296" s="175"/>
      <c r="I296" s="175"/>
      <c r="J296" s="171"/>
    </row>
    <row r="297" spans="1:13" x14ac:dyDescent="0.25">
      <c r="A297" s="180"/>
      <c r="B297" s="180"/>
      <c r="C297" s="175"/>
      <c r="D297" s="181"/>
      <c r="E297" s="181"/>
      <c r="F297" s="181"/>
      <c r="G297" s="175"/>
      <c r="H297" s="175"/>
      <c r="I297" s="175"/>
      <c r="J297" s="171"/>
    </row>
    <row r="298" spans="1:13" x14ac:dyDescent="0.25">
      <c r="A298" s="180"/>
      <c r="B298" s="180"/>
      <c r="C298" s="175"/>
      <c r="D298" s="181"/>
      <c r="E298" s="181"/>
      <c r="F298" s="181"/>
      <c r="G298" s="175"/>
      <c r="H298" s="175"/>
      <c r="I298" s="175"/>
      <c r="J298" s="172"/>
      <c r="M298" s="40"/>
    </row>
    <row r="299" spans="1:13" ht="24.75" customHeight="1" x14ac:dyDescent="0.25">
      <c r="A299" s="175" t="s">
        <v>24</v>
      </c>
      <c r="B299" s="175"/>
      <c r="C299" s="175"/>
      <c r="D299" s="175"/>
      <c r="E299" s="175"/>
      <c r="F299" s="175"/>
      <c r="G299" s="175"/>
      <c r="H299" s="175"/>
      <c r="I299" s="175"/>
      <c r="J299" s="175"/>
    </row>
    <row r="300" spans="1:13" ht="29.25" customHeight="1" x14ac:dyDescent="0.25">
      <c r="A300" s="15" t="s">
        <v>112</v>
      </c>
      <c r="B300" s="72" t="s">
        <v>12</v>
      </c>
      <c r="C300" s="73">
        <v>60</v>
      </c>
      <c r="D300" s="72">
        <v>6.68</v>
      </c>
      <c r="E300" s="72">
        <v>8.4499999999999993</v>
      </c>
      <c r="F300" s="72">
        <v>19.39</v>
      </c>
      <c r="G300" s="72">
        <v>180</v>
      </c>
      <c r="H300" s="72">
        <v>0.11</v>
      </c>
      <c r="I300" s="92" t="s">
        <v>13</v>
      </c>
      <c r="J300" s="72">
        <v>3</v>
      </c>
    </row>
    <row r="301" spans="1:13" ht="25.5" x14ac:dyDescent="0.25">
      <c r="A301" s="100" t="s">
        <v>81</v>
      </c>
      <c r="B301" s="98" t="s">
        <v>12</v>
      </c>
      <c r="C301" s="98">
        <v>155</v>
      </c>
      <c r="D301" s="98">
        <v>4.6500000000000004</v>
      </c>
      <c r="E301" s="98">
        <v>7.5</v>
      </c>
      <c r="F301" s="98">
        <v>20.100000000000001</v>
      </c>
      <c r="G301" s="98">
        <v>93</v>
      </c>
      <c r="H301" s="98"/>
      <c r="I301" s="107" t="s">
        <v>13</v>
      </c>
      <c r="J301" s="98">
        <v>168</v>
      </c>
    </row>
    <row r="302" spans="1:13" ht="25.5" x14ac:dyDescent="0.25">
      <c r="A302" s="101" t="s">
        <v>34</v>
      </c>
      <c r="B302" s="98" t="s">
        <v>12</v>
      </c>
      <c r="C302" s="98">
        <v>180</v>
      </c>
      <c r="D302" s="98">
        <v>3.78</v>
      </c>
      <c r="E302" s="98">
        <v>3.28</v>
      </c>
      <c r="F302" s="98">
        <v>15.6</v>
      </c>
      <c r="G302" s="98">
        <v>206.8</v>
      </c>
      <c r="H302" s="98">
        <v>1.44</v>
      </c>
      <c r="I302" s="107" t="s">
        <v>13</v>
      </c>
      <c r="J302" s="98">
        <v>397</v>
      </c>
    </row>
    <row r="303" spans="1:13" x14ac:dyDescent="0.25">
      <c r="A303" s="108" t="s">
        <v>18</v>
      </c>
      <c r="B303" s="103"/>
      <c r="C303" s="103">
        <f>SUBTOTAL(9,C300:C302)</f>
        <v>395</v>
      </c>
      <c r="D303" s="103">
        <f t="shared" ref="D303:H303" si="41">SUBTOTAL(9,D300:D302)</f>
        <v>15.11</v>
      </c>
      <c r="E303" s="103">
        <f t="shared" si="41"/>
        <v>19.23</v>
      </c>
      <c r="F303" s="103">
        <f t="shared" si="41"/>
        <v>55.09</v>
      </c>
      <c r="G303" s="103">
        <f t="shared" si="41"/>
        <v>479.8</v>
      </c>
      <c r="H303" s="103">
        <f t="shared" si="41"/>
        <v>1.55</v>
      </c>
      <c r="I303" s="103"/>
      <c r="J303" s="103"/>
    </row>
    <row r="304" spans="1:13" x14ac:dyDescent="0.25">
      <c r="A304" s="147" t="s">
        <v>17</v>
      </c>
      <c r="B304" s="148"/>
      <c r="C304" s="148"/>
      <c r="D304" s="148"/>
      <c r="E304" s="148"/>
      <c r="F304" s="148"/>
      <c r="G304" s="148"/>
      <c r="H304" s="148"/>
      <c r="I304" s="148"/>
      <c r="J304" s="149"/>
    </row>
    <row r="305" spans="1:17" ht="27.75" customHeight="1" x14ac:dyDescent="0.25">
      <c r="A305" s="97" t="s">
        <v>110</v>
      </c>
      <c r="B305" s="98" t="s">
        <v>12</v>
      </c>
      <c r="C305" s="102">
        <v>100</v>
      </c>
      <c r="D305" s="98">
        <v>0.4</v>
      </c>
      <c r="E305" s="98">
        <v>0.4</v>
      </c>
      <c r="F305" s="98">
        <v>10</v>
      </c>
      <c r="G305" s="98">
        <v>44</v>
      </c>
      <c r="H305" s="107" t="s">
        <v>13</v>
      </c>
      <c r="I305" s="98">
        <v>368</v>
      </c>
      <c r="J305" s="98">
        <v>368</v>
      </c>
      <c r="Q305" s="82"/>
    </row>
    <row r="306" spans="1:17" ht="36.75" customHeight="1" x14ac:dyDescent="0.25">
      <c r="A306" s="176" t="s">
        <v>25</v>
      </c>
      <c r="B306" s="177"/>
      <c r="C306" s="177"/>
      <c r="D306" s="177"/>
      <c r="E306" s="177"/>
      <c r="F306" s="177"/>
      <c r="G306" s="177"/>
      <c r="H306" s="177"/>
      <c r="I306" s="177"/>
      <c r="J306" s="178"/>
    </row>
    <row r="307" spans="1:17" ht="39" customHeight="1" x14ac:dyDescent="0.25">
      <c r="A307" s="188" t="s">
        <v>125</v>
      </c>
      <c r="B307" s="166" t="s">
        <v>12</v>
      </c>
      <c r="C307" s="166">
        <v>50</v>
      </c>
      <c r="D307" s="166">
        <v>1.0900000000000001</v>
      </c>
      <c r="E307" s="166">
        <v>1.39</v>
      </c>
      <c r="F307" s="166">
        <v>6.14</v>
      </c>
      <c r="G307" s="166">
        <v>41.5</v>
      </c>
      <c r="H307" s="166">
        <v>0</v>
      </c>
      <c r="I307" s="163" t="s">
        <v>116</v>
      </c>
      <c r="J307" s="163">
        <v>74</v>
      </c>
    </row>
    <row r="308" spans="1:17" ht="2.25" hidden="1" customHeight="1" x14ac:dyDescent="0.25">
      <c r="A308" s="165"/>
      <c r="B308" s="166"/>
      <c r="C308" s="166"/>
      <c r="D308" s="166"/>
      <c r="E308" s="166"/>
      <c r="F308" s="166"/>
      <c r="G308" s="166"/>
      <c r="H308" s="166"/>
      <c r="I308" s="163"/>
      <c r="J308" s="163"/>
    </row>
    <row r="309" spans="1:17" ht="38.25" x14ac:dyDescent="0.25">
      <c r="A309" s="83" t="s">
        <v>87</v>
      </c>
      <c r="B309" s="50" t="s">
        <v>12</v>
      </c>
      <c r="C309" s="57">
        <v>200</v>
      </c>
      <c r="D309" s="50">
        <v>2.64</v>
      </c>
      <c r="E309" s="50">
        <v>3.44</v>
      </c>
      <c r="F309" s="50">
        <v>0.85</v>
      </c>
      <c r="G309" s="50">
        <v>6</v>
      </c>
      <c r="H309" s="50">
        <v>1</v>
      </c>
      <c r="I309" s="50" t="s">
        <v>73</v>
      </c>
      <c r="J309" s="51">
        <v>76</v>
      </c>
    </row>
    <row r="310" spans="1:17" ht="33.75" customHeight="1" x14ac:dyDescent="0.25">
      <c r="A310" s="62" t="s">
        <v>119</v>
      </c>
      <c r="B310" s="63" t="s">
        <v>12</v>
      </c>
      <c r="C310" s="63">
        <v>200</v>
      </c>
      <c r="D310" s="63">
        <v>21.71</v>
      </c>
      <c r="E310" s="63">
        <v>16.55</v>
      </c>
      <c r="F310" s="63">
        <v>0.34</v>
      </c>
      <c r="G310" s="63">
        <v>296</v>
      </c>
      <c r="H310" s="63">
        <v>5.2</v>
      </c>
      <c r="I310" s="139" t="s">
        <v>13</v>
      </c>
      <c r="J310" s="63">
        <v>274</v>
      </c>
    </row>
    <row r="311" spans="1:17" ht="24" customHeight="1" x14ac:dyDescent="0.25">
      <c r="A311" s="124" t="s">
        <v>37</v>
      </c>
      <c r="B311" s="125" t="s">
        <v>12</v>
      </c>
      <c r="C311" s="125">
        <v>180</v>
      </c>
      <c r="D311" s="125">
        <v>0.22</v>
      </c>
      <c r="E311" s="125">
        <v>0.1</v>
      </c>
      <c r="F311" s="125">
        <v>24.8</v>
      </c>
      <c r="G311" s="125">
        <v>100.8</v>
      </c>
      <c r="H311" s="125">
        <v>43.9</v>
      </c>
      <c r="I311" s="125" t="s">
        <v>36</v>
      </c>
      <c r="J311" s="125">
        <v>388</v>
      </c>
    </row>
    <row r="312" spans="1:17" ht="25.5" x14ac:dyDescent="0.25">
      <c r="A312" s="108" t="s">
        <v>16</v>
      </c>
      <c r="B312" s="98" t="s">
        <v>12</v>
      </c>
      <c r="C312" s="102">
        <v>30</v>
      </c>
      <c r="D312" s="98">
        <v>3</v>
      </c>
      <c r="E312" s="98">
        <v>3.8</v>
      </c>
      <c r="F312" s="98">
        <v>16.5</v>
      </c>
      <c r="G312" s="98">
        <v>79.5</v>
      </c>
      <c r="H312" s="98"/>
      <c r="I312" s="107" t="s">
        <v>13</v>
      </c>
      <c r="J312" s="98" t="s">
        <v>94</v>
      </c>
    </row>
    <row r="313" spans="1:17" ht="25.5" x14ac:dyDescent="0.25">
      <c r="A313" s="108" t="s">
        <v>21</v>
      </c>
      <c r="B313" s="98" t="s">
        <v>12</v>
      </c>
      <c r="C313" s="102">
        <v>30</v>
      </c>
      <c r="D313" s="98">
        <v>2</v>
      </c>
      <c r="E313" s="98">
        <v>0.33</v>
      </c>
      <c r="F313" s="98">
        <v>10</v>
      </c>
      <c r="G313" s="98">
        <v>58</v>
      </c>
      <c r="H313" s="98"/>
      <c r="I313" s="107" t="s">
        <v>13</v>
      </c>
      <c r="J313" s="98" t="s">
        <v>94</v>
      </c>
    </row>
    <row r="314" spans="1:17" x14ac:dyDescent="0.25">
      <c r="A314" s="108" t="s">
        <v>38</v>
      </c>
      <c r="B314" s="103"/>
      <c r="C314" s="103">
        <f>SUBTOTAL(9,C307:C313)</f>
        <v>690</v>
      </c>
      <c r="D314" s="103">
        <f t="shared" ref="D314:H314" si="42">SUBTOTAL(9,D307:D313)</f>
        <v>30.66</v>
      </c>
      <c r="E314" s="103">
        <f t="shared" si="42"/>
        <v>25.610000000000003</v>
      </c>
      <c r="F314" s="103">
        <f t="shared" si="42"/>
        <v>58.63</v>
      </c>
      <c r="G314" s="103">
        <f t="shared" si="42"/>
        <v>581.79999999999995</v>
      </c>
      <c r="H314" s="103">
        <f t="shared" si="42"/>
        <v>50.1</v>
      </c>
      <c r="I314" s="103"/>
      <c r="J314" s="103"/>
    </row>
    <row r="315" spans="1:17" x14ac:dyDescent="0.25">
      <c r="A315" s="147" t="s">
        <v>23</v>
      </c>
      <c r="B315" s="148"/>
      <c r="C315" s="148"/>
      <c r="D315" s="148"/>
      <c r="E315" s="148"/>
      <c r="F315" s="148"/>
      <c r="G315" s="148"/>
      <c r="H315" s="148"/>
      <c r="I315" s="148"/>
      <c r="J315" s="149"/>
    </row>
    <row r="316" spans="1:17" x14ac:dyDescent="0.25">
      <c r="A316" s="101" t="s">
        <v>76</v>
      </c>
      <c r="B316" s="98" t="s">
        <v>12</v>
      </c>
      <c r="C316" s="98">
        <v>50</v>
      </c>
      <c r="D316" s="98">
        <v>3.5</v>
      </c>
      <c r="E316" s="98">
        <v>4</v>
      </c>
      <c r="F316" s="98">
        <v>27.9</v>
      </c>
      <c r="G316" s="98">
        <v>160</v>
      </c>
      <c r="H316" s="98">
        <v>0.01</v>
      </c>
      <c r="I316" s="126" t="s">
        <v>13</v>
      </c>
      <c r="J316" s="127">
        <v>474</v>
      </c>
    </row>
    <row r="317" spans="1:17" x14ac:dyDescent="0.25">
      <c r="A317" s="108" t="s">
        <v>40</v>
      </c>
      <c r="B317" s="98" t="s">
        <v>12</v>
      </c>
      <c r="C317" s="98">
        <v>180</v>
      </c>
      <c r="D317" s="98">
        <v>2.67</v>
      </c>
      <c r="E317" s="98">
        <v>2.34</v>
      </c>
      <c r="F317" s="98">
        <v>14.31</v>
      </c>
      <c r="G317" s="98">
        <v>89</v>
      </c>
      <c r="H317" s="98">
        <v>1.2</v>
      </c>
      <c r="I317" s="98" t="s">
        <v>13</v>
      </c>
      <c r="J317" s="98">
        <v>392</v>
      </c>
    </row>
    <row r="318" spans="1:17" x14ac:dyDescent="0.25">
      <c r="A318" s="41" t="s">
        <v>28</v>
      </c>
      <c r="B318" s="42"/>
      <c r="C318" s="42">
        <f>SUBTOTAL(9,C316:C317)</f>
        <v>230</v>
      </c>
      <c r="D318" s="42">
        <f>SUM(D316+D358)</f>
        <v>7.2799999999999994</v>
      </c>
      <c r="E318" s="42">
        <f>SUM(E316+E358)</f>
        <v>7.2799999999999994</v>
      </c>
      <c r="F318" s="42">
        <f>SUM(F316+F358)</f>
        <v>43.5</v>
      </c>
      <c r="G318" s="42">
        <f>SUM(G316+G358)</f>
        <v>366.8</v>
      </c>
      <c r="H318" s="42">
        <f>SUM(H316+H358)</f>
        <v>1.45</v>
      </c>
      <c r="I318" s="42"/>
      <c r="J318" s="42"/>
    </row>
    <row r="319" spans="1:17" x14ac:dyDescent="0.25">
      <c r="A319" s="176" t="s">
        <v>29</v>
      </c>
      <c r="B319" s="177"/>
      <c r="C319" s="177"/>
      <c r="D319" s="177"/>
      <c r="E319" s="177"/>
      <c r="F319" s="177"/>
      <c r="G319" s="177"/>
      <c r="H319" s="177"/>
      <c r="I319" s="177"/>
      <c r="J319" s="178"/>
    </row>
    <row r="320" spans="1:17" ht="38.25" x14ac:dyDescent="0.25">
      <c r="A320" s="97" t="s">
        <v>104</v>
      </c>
      <c r="B320" s="98" t="s">
        <v>12</v>
      </c>
      <c r="C320" s="98">
        <v>200</v>
      </c>
      <c r="D320" s="98">
        <v>18.7</v>
      </c>
      <c r="E320" s="98">
        <v>12.6</v>
      </c>
      <c r="F320" s="98">
        <v>11.44</v>
      </c>
      <c r="G320" s="98">
        <v>234</v>
      </c>
      <c r="H320" s="98">
        <v>1.25</v>
      </c>
      <c r="I320" s="98" t="s">
        <v>13</v>
      </c>
      <c r="J320" s="98">
        <v>93</v>
      </c>
    </row>
    <row r="321" spans="1:10" x14ac:dyDescent="0.25">
      <c r="A321" s="101" t="s">
        <v>16</v>
      </c>
      <c r="B321" s="98" t="s">
        <v>12</v>
      </c>
      <c r="C321" s="102">
        <v>20</v>
      </c>
      <c r="D321" s="98">
        <v>2.1</v>
      </c>
      <c r="E321" s="98">
        <v>0.25</v>
      </c>
      <c r="F321" s="98">
        <v>10.9</v>
      </c>
      <c r="G321" s="98">
        <v>53</v>
      </c>
      <c r="H321" s="98">
        <v>0</v>
      </c>
      <c r="I321" s="98" t="s">
        <v>13</v>
      </c>
      <c r="J321" s="98" t="s">
        <v>94</v>
      </c>
    </row>
    <row r="322" spans="1:10" x14ac:dyDescent="0.25">
      <c r="A322" s="108" t="s">
        <v>15</v>
      </c>
      <c r="B322" s="98" t="s">
        <v>12</v>
      </c>
      <c r="C322" s="98">
        <v>187</v>
      </c>
      <c r="D322" s="98">
        <v>0.12</v>
      </c>
      <c r="E322" s="98">
        <v>0.02</v>
      </c>
      <c r="F322" s="98">
        <v>10.199999999999999</v>
      </c>
      <c r="G322" s="98">
        <v>41</v>
      </c>
      <c r="H322" s="98">
        <v>2.83</v>
      </c>
      <c r="I322" s="98" t="s">
        <v>13</v>
      </c>
      <c r="J322" s="98">
        <v>393</v>
      </c>
    </row>
    <row r="323" spans="1:10" x14ac:dyDescent="0.25">
      <c r="A323" s="34" t="s">
        <v>98</v>
      </c>
      <c r="B323" s="35"/>
      <c r="C323" s="35">
        <f>SUBTOTAL(9,C320:C322)</f>
        <v>407</v>
      </c>
      <c r="D323" s="93">
        <f t="shared" ref="D323:H323" si="43">SUBTOTAL(9,D320:D322)</f>
        <v>20.92</v>
      </c>
      <c r="E323" s="93">
        <f t="shared" si="43"/>
        <v>12.87</v>
      </c>
      <c r="F323" s="93">
        <f t="shared" si="43"/>
        <v>32.54</v>
      </c>
      <c r="G323" s="93">
        <f t="shared" si="43"/>
        <v>328</v>
      </c>
      <c r="H323" s="93">
        <f t="shared" si="43"/>
        <v>4.08</v>
      </c>
      <c r="I323" s="35"/>
      <c r="J323" s="35"/>
    </row>
    <row r="324" spans="1:10" ht="26.25" x14ac:dyDescent="0.25">
      <c r="A324" s="14" t="s">
        <v>57</v>
      </c>
      <c r="B324" s="37"/>
      <c r="C324" s="16">
        <f>SUM(C303+C305+C314+C318+C323)</f>
        <v>1822</v>
      </c>
      <c r="D324" s="72">
        <f t="shared" ref="D324:H324" si="44">SUM(D303+D305+D314+D318+D322)</f>
        <v>53.57</v>
      </c>
      <c r="E324" s="72">
        <f t="shared" si="44"/>
        <v>52.540000000000006</v>
      </c>
      <c r="F324" s="72">
        <f t="shared" si="44"/>
        <v>177.42</v>
      </c>
      <c r="G324" s="72">
        <f t="shared" si="44"/>
        <v>1513.3999999999999</v>
      </c>
      <c r="H324" s="72" t="e">
        <f t="shared" si="44"/>
        <v>#VALUE!</v>
      </c>
      <c r="I324" s="16"/>
      <c r="J324" s="35"/>
    </row>
    <row r="325" spans="1:10" x14ac:dyDescent="0.25">
      <c r="A325" s="43"/>
      <c r="B325" s="43"/>
      <c r="C325" s="43"/>
      <c r="D325" s="43"/>
      <c r="E325" s="43"/>
      <c r="F325" s="43"/>
      <c r="G325" s="43"/>
      <c r="H325" s="43"/>
      <c r="I325" s="43"/>
      <c r="J325" s="43"/>
    </row>
    <row r="326" spans="1:10" x14ac:dyDescent="0.25">
      <c r="A326" s="43"/>
      <c r="B326" s="43"/>
      <c r="C326" s="43"/>
      <c r="D326" s="43"/>
      <c r="E326" s="43"/>
      <c r="F326" s="43"/>
      <c r="G326" s="43"/>
      <c r="H326" s="43"/>
      <c r="I326" s="43"/>
      <c r="J326" s="43"/>
    </row>
    <row r="327" spans="1:10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</row>
    <row r="328" spans="1:10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</row>
    <row r="334" spans="1:10" x14ac:dyDescent="0.25">
      <c r="A334" s="153" t="s">
        <v>59</v>
      </c>
      <c r="B334" s="153"/>
      <c r="C334" s="3"/>
      <c r="D334" s="3"/>
      <c r="E334" s="3"/>
      <c r="F334" s="3"/>
      <c r="G334" s="3"/>
      <c r="H334" s="3"/>
      <c r="I334" s="4"/>
      <c r="J334" s="3"/>
    </row>
    <row r="335" spans="1:10" x14ac:dyDescent="0.25">
      <c r="A335" s="153" t="s">
        <v>126</v>
      </c>
      <c r="B335" s="153"/>
      <c r="C335" s="153"/>
      <c r="D335" s="3"/>
      <c r="E335" s="3"/>
      <c r="F335" s="3"/>
      <c r="G335" s="3"/>
      <c r="H335" s="3"/>
      <c r="I335" s="3"/>
      <c r="J335" s="3"/>
    </row>
    <row r="336" spans="1:10" x14ac:dyDescent="0.25">
      <c r="A336" s="179" t="s">
        <v>75</v>
      </c>
      <c r="B336" s="179"/>
      <c r="C336" s="179"/>
      <c r="D336" s="3"/>
      <c r="E336" s="3"/>
      <c r="F336" s="3"/>
      <c r="G336" s="3"/>
      <c r="H336" s="3"/>
      <c r="I336" s="3"/>
      <c r="J336" s="3"/>
    </row>
    <row r="337" spans="1:21" x14ac:dyDescent="0.25">
      <c r="A337" s="180" t="s">
        <v>2</v>
      </c>
      <c r="B337" s="180" t="s">
        <v>3</v>
      </c>
      <c r="C337" s="175" t="s">
        <v>4</v>
      </c>
      <c r="D337" s="181" t="s">
        <v>5</v>
      </c>
      <c r="E337" s="181" t="s">
        <v>6</v>
      </c>
      <c r="F337" s="181" t="s">
        <v>7</v>
      </c>
      <c r="G337" s="175" t="s">
        <v>8</v>
      </c>
      <c r="H337" s="175" t="s">
        <v>9</v>
      </c>
      <c r="I337" s="175" t="s">
        <v>10</v>
      </c>
      <c r="J337" s="170" t="s">
        <v>11</v>
      </c>
    </row>
    <row r="338" spans="1:21" x14ac:dyDescent="0.25">
      <c r="A338" s="180"/>
      <c r="B338" s="180"/>
      <c r="C338" s="175"/>
      <c r="D338" s="181"/>
      <c r="E338" s="181"/>
      <c r="F338" s="181"/>
      <c r="G338" s="175"/>
      <c r="H338" s="175"/>
      <c r="I338" s="175"/>
      <c r="J338" s="171"/>
    </row>
    <row r="339" spans="1:21" x14ac:dyDescent="0.25">
      <c r="A339" s="180"/>
      <c r="B339" s="180"/>
      <c r="C339" s="175"/>
      <c r="D339" s="181"/>
      <c r="E339" s="181"/>
      <c r="F339" s="181"/>
      <c r="G339" s="175"/>
      <c r="H339" s="175"/>
      <c r="I339" s="175"/>
      <c r="J339" s="171"/>
    </row>
    <row r="340" spans="1:21" x14ac:dyDescent="0.25">
      <c r="A340" s="180"/>
      <c r="B340" s="180"/>
      <c r="C340" s="175"/>
      <c r="D340" s="181"/>
      <c r="E340" s="181"/>
      <c r="F340" s="181"/>
      <c r="G340" s="175"/>
      <c r="H340" s="175"/>
      <c r="I340" s="175"/>
      <c r="J340" s="172"/>
    </row>
    <row r="341" spans="1:21" x14ac:dyDescent="0.25">
      <c r="A341" s="175" t="s">
        <v>24</v>
      </c>
      <c r="B341" s="175"/>
      <c r="C341" s="175"/>
      <c r="D341" s="175"/>
      <c r="E341" s="175"/>
      <c r="F341" s="175"/>
      <c r="G341" s="175"/>
      <c r="H341" s="175"/>
      <c r="I341" s="175"/>
      <c r="J341" s="175"/>
    </row>
    <row r="342" spans="1:21" ht="25.5" customHeight="1" x14ac:dyDescent="0.25">
      <c r="A342" s="97" t="s">
        <v>118</v>
      </c>
      <c r="B342" s="98" t="s">
        <v>12</v>
      </c>
      <c r="C342" s="119" t="s">
        <v>107</v>
      </c>
      <c r="D342" s="102">
        <v>2.4700000000000002</v>
      </c>
      <c r="E342" s="102">
        <v>7.55</v>
      </c>
      <c r="F342" s="102">
        <v>10.23</v>
      </c>
      <c r="G342" s="102">
        <v>136.80000000000001</v>
      </c>
      <c r="H342" s="102">
        <v>0</v>
      </c>
      <c r="I342" s="107" t="s">
        <v>13</v>
      </c>
      <c r="J342" s="98">
        <v>1</v>
      </c>
    </row>
    <row r="343" spans="1:21" ht="38.25" x14ac:dyDescent="0.25">
      <c r="A343" s="97" t="s">
        <v>117</v>
      </c>
      <c r="B343" s="98" t="s">
        <v>12</v>
      </c>
      <c r="C343" s="130">
        <v>210</v>
      </c>
      <c r="D343" s="98">
        <v>6</v>
      </c>
      <c r="E343" s="98">
        <v>3.93</v>
      </c>
      <c r="F343" s="98">
        <v>43.33</v>
      </c>
      <c r="G343" s="98">
        <v>233</v>
      </c>
      <c r="H343" s="98">
        <v>0.75</v>
      </c>
      <c r="I343" s="107" t="s">
        <v>116</v>
      </c>
      <c r="J343" s="131">
        <v>175</v>
      </c>
      <c r="L343" s="76"/>
      <c r="M343" s="39"/>
      <c r="N343" s="84"/>
      <c r="O343" s="79"/>
      <c r="P343" s="79"/>
      <c r="Q343" s="79"/>
      <c r="R343" s="79"/>
      <c r="S343" s="79"/>
      <c r="T343" s="39"/>
      <c r="U343" s="39"/>
    </row>
    <row r="344" spans="1:21" ht="25.5" x14ac:dyDescent="0.25">
      <c r="A344" s="34" t="s">
        <v>40</v>
      </c>
      <c r="B344" s="72" t="s">
        <v>12</v>
      </c>
      <c r="C344" s="72">
        <v>180</v>
      </c>
      <c r="D344" s="72">
        <v>2.67</v>
      </c>
      <c r="E344" s="72">
        <v>2.34</v>
      </c>
      <c r="F344" s="72">
        <v>14.31</v>
      </c>
      <c r="G344" s="72">
        <v>89</v>
      </c>
      <c r="H344" s="72">
        <v>1.2</v>
      </c>
      <c r="I344" s="92" t="s">
        <v>13</v>
      </c>
      <c r="J344" s="72">
        <v>392</v>
      </c>
      <c r="L344" s="75"/>
      <c r="M344" s="39"/>
      <c r="N344" s="39"/>
      <c r="O344" s="39"/>
      <c r="P344" s="39"/>
      <c r="Q344" s="39"/>
      <c r="R344" s="39"/>
      <c r="S344" s="39"/>
      <c r="T344" s="39"/>
      <c r="U344" s="39"/>
    </row>
    <row r="345" spans="1:21" ht="20.25" customHeight="1" x14ac:dyDescent="0.25">
      <c r="A345" s="33" t="s">
        <v>89</v>
      </c>
      <c r="B345" s="72" t="s">
        <v>12</v>
      </c>
      <c r="C345" s="72">
        <f>SUBTOTAL(9,C342:C344)</f>
        <v>390</v>
      </c>
      <c r="D345" s="91">
        <f t="shared" ref="D345:H345" si="45">SUBTOTAL(9,D342:D344)</f>
        <v>11.14</v>
      </c>
      <c r="E345" s="91">
        <f t="shared" si="45"/>
        <v>13.82</v>
      </c>
      <c r="F345" s="91">
        <f t="shared" si="45"/>
        <v>67.87</v>
      </c>
      <c r="G345" s="91">
        <f t="shared" si="45"/>
        <v>458.8</v>
      </c>
      <c r="H345" s="91">
        <f t="shared" si="45"/>
        <v>1.95</v>
      </c>
      <c r="I345" s="92" t="s">
        <v>13</v>
      </c>
      <c r="J345" s="72"/>
    </row>
    <row r="346" spans="1:21" ht="17.25" customHeight="1" x14ac:dyDescent="0.25">
      <c r="A346" s="176" t="s">
        <v>88</v>
      </c>
      <c r="B346" s="177"/>
      <c r="C346" s="177"/>
      <c r="D346" s="177"/>
      <c r="E346" s="177"/>
      <c r="F346" s="177"/>
      <c r="G346" s="177"/>
      <c r="H346" s="177"/>
      <c r="I346" s="177"/>
      <c r="J346" s="178"/>
    </row>
    <row r="347" spans="1:21" ht="25.5" customHeight="1" x14ac:dyDescent="0.25">
      <c r="A347" s="33" t="s">
        <v>22</v>
      </c>
      <c r="B347" s="81" t="s">
        <v>12</v>
      </c>
      <c r="C347" s="81">
        <v>100</v>
      </c>
      <c r="D347" s="81">
        <v>0.5</v>
      </c>
      <c r="E347" s="81">
        <v>0</v>
      </c>
      <c r="F347" s="81">
        <v>10.1</v>
      </c>
      <c r="G347" s="81">
        <v>42.7</v>
      </c>
      <c r="H347" s="81">
        <v>2</v>
      </c>
      <c r="I347" s="81" t="s">
        <v>13</v>
      </c>
      <c r="J347" s="81">
        <v>399</v>
      </c>
    </row>
    <row r="348" spans="1:21" ht="18.75" customHeight="1" x14ac:dyDescent="0.25">
      <c r="A348" s="176" t="s">
        <v>25</v>
      </c>
      <c r="B348" s="177"/>
      <c r="C348" s="177"/>
      <c r="D348" s="177"/>
      <c r="E348" s="177"/>
      <c r="F348" s="177"/>
      <c r="G348" s="177"/>
      <c r="H348" s="177"/>
      <c r="I348" s="177"/>
      <c r="J348" s="178"/>
    </row>
    <row r="349" spans="1:21" ht="41.25" customHeight="1" x14ac:dyDescent="0.25">
      <c r="A349" s="105" t="s">
        <v>123</v>
      </c>
      <c r="B349" s="120" t="s">
        <v>12</v>
      </c>
      <c r="C349" s="120">
        <v>50</v>
      </c>
      <c r="D349" s="120">
        <v>0.55000000000000004</v>
      </c>
      <c r="E349" s="120">
        <v>0.1</v>
      </c>
      <c r="F349" s="120">
        <v>1.9</v>
      </c>
      <c r="G349" s="120">
        <v>11</v>
      </c>
      <c r="H349" s="120">
        <v>9.8000000000000007</v>
      </c>
      <c r="I349" s="118" t="s">
        <v>116</v>
      </c>
      <c r="J349" s="120">
        <v>71</v>
      </c>
    </row>
    <row r="350" spans="1:21" ht="25.5" x14ac:dyDescent="0.25">
      <c r="A350" s="137" t="s">
        <v>115</v>
      </c>
      <c r="B350" s="106" t="s">
        <v>12</v>
      </c>
      <c r="C350" s="106">
        <v>200</v>
      </c>
      <c r="D350" s="106">
        <v>5.4</v>
      </c>
      <c r="E350" s="106">
        <v>4.2</v>
      </c>
      <c r="F350" s="106">
        <v>4.2</v>
      </c>
      <c r="G350" s="106">
        <v>117</v>
      </c>
      <c r="H350" s="106">
        <v>5.8</v>
      </c>
      <c r="I350" s="138" t="s">
        <v>13</v>
      </c>
      <c r="J350" s="106">
        <v>81</v>
      </c>
      <c r="L350" s="87"/>
      <c r="M350" s="80"/>
      <c r="N350" s="80"/>
      <c r="O350" s="80"/>
      <c r="P350" s="80"/>
      <c r="Q350" s="80"/>
      <c r="R350" s="80"/>
      <c r="S350" s="80"/>
      <c r="T350" s="70"/>
      <c r="U350" s="80"/>
    </row>
    <row r="351" spans="1:21" ht="25.5" x14ac:dyDescent="0.25">
      <c r="A351" s="123" t="s">
        <v>120</v>
      </c>
      <c r="B351" s="122" t="s">
        <v>12</v>
      </c>
      <c r="C351" s="122">
        <v>200</v>
      </c>
      <c r="D351" s="122">
        <v>18.5</v>
      </c>
      <c r="E351" s="122">
        <v>19.5</v>
      </c>
      <c r="F351" s="122">
        <v>31</v>
      </c>
      <c r="G351" s="122">
        <v>162.1</v>
      </c>
      <c r="H351" s="122">
        <v>13.6</v>
      </c>
      <c r="I351" s="138" t="s">
        <v>13</v>
      </c>
      <c r="J351" s="122">
        <v>304</v>
      </c>
      <c r="L351" s="2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5.5" x14ac:dyDescent="0.25">
      <c r="A352" s="15" t="s">
        <v>74</v>
      </c>
      <c r="B352" s="46" t="s">
        <v>12</v>
      </c>
      <c r="C352" s="46">
        <v>180</v>
      </c>
      <c r="D352" s="46">
        <v>0.14000000000000001</v>
      </c>
      <c r="E352" s="46">
        <v>0.14000000000000001</v>
      </c>
      <c r="F352" s="46">
        <v>21.5</v>
      </c>
      <c r="G352" s="46">
        <v>87.8</v>
      </c>
      <c r="H352" s="46">
        <v>1.55</v>
      </c>
      <c r="I352" s="92" t="s">
        <v>13</v>
      </c>
      <c r="J352" s="46">
        <v>372</v>
      </c>
    </row>
    <row r="353" spans="1:10" ht="25.5" x14ac:dyDescent="0.25">
      <c r="A353" s="108" t="s">
        <v>16</v>
      </c>
      <c r="B353" s="98" t="s">
        <v>12</v>
      </c>
      <c r="C353" s="102">
        <v>30</v>
      </c>
      <c r="D353" s="98">
        <v>3</v>
      </c>
      <c r="E353" s="98">
        <v>3.8</v>
      </c>
      <c r="F353" s="98">
        <v>16.5</v>
      </c>
      <c r="G353" s="98">
        <v>79.5</v>
      </c>
      <c r="H353" s="98"/>
      <c r="I353" s="107" t="s">
        <v>13</v>
      </c>
      <c r="J353" s="98" t="s">
        <v>94</v>
      </c>
    </row>
    <row r="354" spans="1:10" ht="25.5" x14ac:dyDescent="0.25">
      <c r="A354" s="108" t="s">
        <v>21</v>
      </c>
      <c r="B354" s="98" t="s">
        <v>12</v>
      </c>
      <c r="C354" s="102">
        <v>30</v>
      </c>
      <c r="D354" s="98">
        <v>2</v>
      </c>
      <c r="E354" s="98">
        <v>0.33</v>
      </c>
      <c r="F354" s="98">
        <v>10</v>
      </c>
      <c r="G354" s="98">
        <v>58</v>
      </c>
      <c r="H354" s="98"/>
      <c r="I354" s="107" t="s">
        <v>13</v>
      </c>
      <c r="J354" s="98" t="s">
        <v>94</v>
      </c>
    </row>
    <row r="355" spans="1:10" x14ac:dyDescent="0.25">
      <c r="A355" s="34" t="s">
        <v>38</v>
      </c>
      <c r="B355" s="35"/>
      <c r="C355" s="35">
        <f>SUBTOTAL(9,C349:C354)</f>
        <v>690</v>
      </c>
      <c r="D355" s="93">
        <f t="shared" ref="D355:G355" si="46">SUBTOTAL(9,D349:D354)</f>
        <v>29.59</v>
      </c>
      <c r="E355" s="93">
        <f t="shared" si="46"/>
        <v>28.07</v>
      </c>
      <c r="F355" s="93">
        <f t="shared" si="46"/>
        <v>85.1</v>
      </c>
      <c r="G355" s="93">
        <f t="shared" si="46"/>
        <v>515.40000000000009</v>
      </c>
      <c r="H355" s="89" t="e">
        <f>SUM(#REF!+H350+H351+H352+H353+H354)</f>
        <v>#REF!</v>
      </c>
      <c r="I355" s="35"/>
      <c r="J355" s="35"/>
    </row>
    <row r="356" spans="1:10" x14ac:dyDescent="0.25">
      <c r="A356" s="176" t="s">
        <v>23</v>
      </c>
      <c r="B356" s="177"/>
      <c r="C356" s="177"/>
      <c r="D356" s="177"/>
      <c r="E356" s="177"/>
      <c r="F356" s="177"/>
      <c r="G356" s="177"/>
      <c r="H356" s="177"/>
      <c r="I356" s="177"/>
      <c r="J356" s="178"/>
    </row>
    <row r="357" spans="1:10" ht="25.5" x14ac:dyDescent="0.25">
      <c r="A357" s="97" t="s">
        <v>103</v>
      </c>
      <c r="B357" s="98" t="s">
        <v>12</v>
      </c>
      <c r="C357" s="98">
        <v>50</v>
      </c>
      <c r="D357" s="98">
        <v>9.4</v>
      </c>
      <c r="E357" s="98">
        <v>1.1399999999999999</v>
      </c>
      <c r="F357" s="98">
        <v>26</v>
      </c>
      <c r="G357" s="98">
        <v>154.30000000000001</v>
      </c>
      <c r="H357" s="98">
        <v>0</v>
      </c>
      <c r="I357" s="107" t="s">
        <v>13</v>
      </c>
      <c r="J357" s="98">
        <v>473</v>
      </c>
    </row>
    <row r="358" spans="1:10" ht="25.5" x14ac:dyDescent="0.25">
      <c r="A358" s="101" t="s">
        <v>34</v>
      </c>
      <c r="B358" s="98" t="s">
        <v>12</v>
      </c>
      <c r="C358" s="98">
        <v>180</v>
      </c>
      <c r="D358" s="98">
        <v>3.78</v>
      </c>
      <c r="E358" s="98">
        <v>3.28</v>
      </c>
      <c r="F358" s="98">
        <v>15.6</v>
      </c>
      <c r="G358" s="98">
        <v>206.8</v>
      </c>
      <c r="H358" s="98">
        <v>1.44</v>
      </c>
      <c r="I358" s="107" t="s">
        <v>13</v>
      </c>
      <c r="J358" s="98">
        <v>397</v>
      </c>
    </row>
    <row r="359" spans="1:10" x14ac:dyDescent="0.25">
      <c r="A359" s="34" t="s">
        <v>28</v>
      </c>
      <c r="B359" s="35"/>
      <c r="C359" s="35">
        <f>SUBTOTAL(9,C357:C358)</f>
        <v>230</v>
      </c>
      <c r="D359" s="90">
        <f t="shared" ref="D359:G359" si="47">SUBTOTAL(9,D357:D358)</f>
        <v>13.18</v>
      </c>
      <c r="E359" s="90">
        <f t="shared" si="47"/>
        <v>4.42</v>
      </c>
      <c r="F359" s="90">
        <f t="shared" si="47"/>
        <v>41.6</v>
      </c>
      <c r="G359" s="90">
        <f t="shared" si="47"/>
        <v>361.1</v>
      </c>
      <c r="H359" s="71">
        <f t="shared" ref="H359" si="48">SUM(H357+H358)</f>
        <v>1.44</v>
      </c>
      <c r="I359" s="37"/>
      <c r="J359" s="35"/>
    </row>
    <row r="360" spans="1:10" x14ac:dyDescent="0.25">
      <c r="A360" s="176" t="s">
        <v>29</v>
      </c>
      <c r="B360" s="177"/>
      <c r="C360" s="177"/>
      <c r="D360" s="177"/>
      <c r="E360" s="177"/>
      <c r="F360" s="177"/>
      <c r="G360" s="177"/>
      <c r="H360" s="177"/>
      <c r="I360" s="177"/>
      <c r="J360" s="178"/>
    </row>
    <row r="361" spans="1:10" x14ac:dyDescent="0.25">
      <c r="A361" s="97" t="s">
        <v>90</v>
      </c>
      <c r="B361" s="98" t="s">
        <v>12</v>
      </c>
      <c r="C361" s="98">
        <v>200</v>
      </c>
      <c r="D361" s="98">
        <v>4.3</v>
      </c>
      <c r="E361" s="98">
        <v>16.600000000000001</v>
      </c>
      <c r="F361" s="98">
        <v>17</v>
      </c>
      <c r="G361" s="98">
        <v>235</v>
      </c>
      <c r="H361" s="98">
        <v>18</v>
      </c>
      <c r="I361" s="107" t="s">
        <v>35</v>
      </c>
      <c r="J361" s="98">
        <v>137</v>
      </c>
    </row>
    <row r="362" spans="1:10" ht="25.5" x14ac:dyDescent="0.25">
      <c r="A362" s="101" t="s">
        <v>16</v>
      </c>
      <c r="B362" s="98" t="s">
        <v>12</v>
      </c>
      <c r="C362" s="102">
        <v>20</v>
      </c>
      <c r="D362" s="98">
        <v>2.1</v>
      </c>
      <c r="E362" s="98">
        <v>0.25</v>
      </c>
      <c r="F362" s="98">
        <v>10.9</v>
      </c>
      <c r="G362" s="98">
        <v>53</v>
      </c>
      <c r="H362" s="98">
        <v>0</v>
      </c>
      <c r="I362" s="107" t="s">
        <v>13</v>
      </c>
      <c r="J362" s="98" t="s">
        <v>94</v>
      </c>
    </row>
    <row r="363" spans="1:10" ht="25.5" x14ac:dyDescent="0.25">
      <c r="A363" s="108" t="s">
        <v>15</v>
      </c>
      <c r="B363" s="98" t="s">
        <v>12</v>
      </c>
      <c r="C363" s="98">
        <v>187</v>
      </c>
      <c r="D363" s="98">
        <v>0.12</v>
      </c>
      <c r="E363" s="98">
        <v>0.02</v>
      </c>
      <c r="F363" s="98">
        <v>10.199999999999999</v>
      </c>
      <c r="G363" s="98">
        <v>41</v>
      </c>
      <c r="H363" s="98">
        <v>2.83</v>
      </c>
      <c r="I363" s="107" t="s">
        <v>13</v>
      </c>
      <c r="J363" s="98">
        <v>393</v>
      </c>
    </row>
    <row r="364" spans="1:10" x14ac:dyDescent="0.25">
      <c r="A364" s="34" t="s">
        <v>32</v>
      </c>
      <c r="B364" s="35"/>
      <c r="C364" s="85">
        <f>SUBTOTAL(9,C361:C363)</f>
        <v>407</v>
      </c>
      <c r="D364" s="85">
        <f t="shared" ref="D364:H364" si="49">SUBTOTAL(9,D361:D363)</f>
        <v>6.5200000000000005</v>
      </c>
      <c r="E364" s="85">
        <f t="shared" si="49"/>
        <v>16.87</v>
      </c>
      <c r="F364" s="85">
        <f t="shared" si="49"/>
        <v>38.099999999999994</v>
      </c>
      <c r="G364" s="85">
        <f t="shared" si="49"/>
        <v>329</v>
      </c>
      <c r="H364" s="85">
        <f t="shared" si="49"/>
        <v>20.83</v>
      </c>
      <c r="I364" s="35"/>
      <c r="J364" s="35"/>
    </row>
    <row r="365" spans="1:10" x14ac:dyDescent="0.25">
      <c r="A365" s="34"/>
      <c r="B365" s="35"/>
      <c r="C365" s="35"/>
      <c r="D365" s="35"/>
      <c r="E365" s="35"/>
      <c r="F365" s="35"/>
      <c r="G365" s="35"/>
      <c r="H365" s="35"/>
      <c r="I365" s="35"/>
      <c r="J365" s="35"/>
    </row>
    <row r="366" spans="1:10" ht="25.5" x14ac:dyDescent="0.25">
      <c r="A366" s="36" t="s">
        <v>62</v>
      </c>
      <c r="B366" s="36"/>
      <c r="C366" s="16">
        <f t="shared" ref="C366:H366" si="50">SUM(C345+C347+C355+C359+C364)</f>
        <v>1817</v>
      </c>
      <c r="D366" s="72">
        <f t="shared" si="50"/>
        <v>60.930000000000007</v>
      </c>
      <c r="E366" s="72">
        <f t="shared" si="50"/>
        <v>63.180000000000007</v>
      </c>
      <c r="F366" s="72">
        <f t="shared" si="50"/>
        <v>242.76999999999998</v>
      </c>
      <c r="G366" s="72">
        <f t="shared" si="50"/>
        <v>1707</v>
      </c>
      <c r="H366" s="72" t="e">
        <f t="shared" si="50"/>
        <v>#REF!</v>
      </c>
      <c r="I366" s="16"/>
      <c r="J366" s="16"/>
    </row>
    <row r="367" spans="1:10" x14ac:dyDescent="0.25">
      <c r="A367" s="44"/>
      <c r="B367" s="44"/>
      <c r="C367" s="39"/>
      <c r="D367" s="39"/>
      <c r="E367" s="39"/>
      <c r="F367" s="39"/>
      <c r="G367" s="45"/>
      <c r="H367" s="39"/>
      <c r="I367" s="39"/>
      <c r="J367" s="39"/>
    </row>
    <row r="368" spans="1:10" x14ac:dyDescent="0.25">
      <c r="A368" s="44"/>
      <c r="B368" s="44"/>
      <c r="C368" s="39"/>
      <c r="D368" s="39"/>
      <c r="E368" s="39"/>
      <c r="F368" s="39"/>
      <c r="G368" s="45"/>
      <c r="H368" s="39"/>
      <c r="I368" s="39"/>
      <c r="J368" s="39"/>
    </row>
    <row r="369" spans="1:21" x14ac:dyDescent="0.25">
      <c r="A369" s="44"/>
      <c r="B369" s="44"/>
      <c r="C369" s="39"/>
      <c r="D369" s="39"/>
      <c r="E369" s="39"/>
      <c r="F369" s="39"/>
      <c r="G369" s="45"/>
      <c r="H369" s="39"/>
      <c r="I369" s="39"/>
      <c r="J369" s="39"/>
    </row>
    <row r="370" spans="1:21" x14ac:dyDescent="0.25">
      <c r="A370" s="44"/>
      <c r="B370" s="44"/>
      <c r="C370" s="39"/>
      <c r="D370" s="39"/>
      <c r="E370" s="39"/>
      <c r="F370" s="39"/>
      <c r="G370" s="45"/>
      <c r="H370" s="39"/>
      <c r="I370" s="39"/>
      <c r="J370" s="39"/>
    </row>
    <row r="371" spans="1:21" x14ac:dyDescent="0.25">
      <c r="A371" s="153" t="s">
        <v>60</v>
      </c>
      <c r="B371" s="153"/>
      <c r="C371" s="3"/>
      <c r="D371" s="3"/>
      <c r="E371" s="3"/>
      <c r="F371" s="3"/>
      <c r="G371" s="3"/>
      <c r="H371" s="3"/>
      <c r="I371" s="4"/>
      <c r="J371" s="3"/>
    </row>
    <row r="372" spans="1:21" x14ac:dyDescent="0.25">
      <c r="A372" s="153" t="s">
        <v>126</v>
      </c>
      <c r="B372" s="153"/>
      <c r="C372" s="153"/>
      <c r="D372" s="3"/>
      <c r="E372" s="3"/>
      <c r="F372" s="3"/>
      <c r="G372" s="3"/>
      <c r="H372" s="3"/>
      <c r="I372" s="3"/>
      <c r="J372" s="3"/>
    </row>
    <row r="373" spans="1:21" x14ac:dyDescent="0.25">
      <c r="A373" s="179" t="s">
        <v>75</v>
      </c>
      <c r="B373" s="179"/>
      <c r="C373" s="179"/>
      <c r="D373" s="3"/>
      <c r="E373" s="3"/>
      <c r="F373" s="3"/>
      <c r="G373" s="3"/>
      <c r="H373" s="3"/>
      <c r="I373" s="3"/>
      <c r="J373" s="3"/>
    </row>
    <row r="374" spans="1:21" x14ac:dyDescent="0.25">
      <c r="A374" s="180" t="s">
        <v>2</v>
      </c>
      <c r="B374" s="180" t="s">
        <v>3</v>
      </c>
      <c r="C374" s="175" t="s">
        <v>4</v>
      </c>
      <c r="D374" s="181" t="s">
        <v>5</v>
      </c>
      <c r="E374" s="181" t="s">
        <v>6</v>
      </c>
      <c r="F374" s="181" t="s">
        <v>7</v>
      </c>
      <c r="G374" s="175" t="s">
        <v>8</v>
      </c>
      <c r="H374" s="175" t="s">
        <v>9</v>
      </c>
      <c r="I374" s="175" t="s">
        <v>10</v>
      </c>
      <c r="J374" s="170" t="s">
        <v>11</v>
      </c>
    </row>
    <row r="375" spans="1:21" x14ac:dyDescent="0.25">
      <c r="A375" s="180"/>
      <c r="B375" s="180"/>
      <c r="C375" s="175"/>
      <c r="D375" s="181"/>
      <c r="E375" s="181"/>
      <c r="F375" s="181"/>
      <c r="G375" s="175"/>
      <c r="H375" s="175"/>
      <c r="I375" s="175"/>
      <c r="J375" s="171"/>
    </row>
    <row r="376" spans="1:21" x14ac:dyDescent="0.25">
      <c r="A376" s="180"/>
      <c r="B376" s="180"/>
      <c r="C376" s="175"/>
      <c r="D376" s="181"/>
      <c r="E376" s="181"/>
      <c r="F376" s="181"/>
      <c r="G376" s="175"/>
      <c r="H376" s="175"/>
      <c r="I376" s="175"/>
      <c r="J376" s="171"/>
    </row>
    <row r="377" spans="1:21" x14ac:dyDescent="0.25">
      <c r="A377" s="180"/>
      <c r="B377" s="180"/>
      <c r="C377" s="175"/>
      <c r="D377" s="181"/>
      <c r="E377" s="181"/>
      <c r="F377" s="181"/>
      <c r="G377" s="175"/>
      <c r="H377" s="175"/>
      <c r="I377" s="175"/>
      <c r="J377" s="172"/>
    </row>
    <row r="378" spans="1:21" x14ac:dyDescent="0.25">
      <c r="A378" s="175" t="s">
        <v>24</v>
      </c>
      <c r="B378" s="175"/>
      <c r="C378" s="175"/>
      <c r="D378" s="175"/>
      <c r="E378" s="175"/>
      <c r="F378" s="175"/>
      <c r="G378" s="175"/>
      <c r="H378" s="175"/>
      <c r="I378" s="175"/>
      <c r="J378" s="175"/>
    </row>
    <row r="379" spans="1:21" ht="25.5" x14ac:dyDescent="0.25">
      <c r="A379" s="15" t="s">
        <v>112</v>
      </c>
      <c r="B379" s="88" t="s">
        <v>12</v>
      </c>
      <c r="C379" s="73">
        <v>60</v>
      </c>
      <c r="D379" s="88">
        <v>6.68</v>
      </c>
      <c r="E379" s="88">
        <v>8.4499999999999993</v>
      </c>
      <c r="F379" s="88">
        <v>19.39</v>
      </c>
      <c r="G379" s="88">
        <v>180</v>
      </c>
      <c r="H379" s="88">
        <v>0.11</v>
      </c>
      <c r="I379" s="92" t="s">
        <v>13</v>
      </c>
      <c r="J379" s="88">
        <v>3</v>
      </c>
      <c r="L379" s="76"/>
      <c r="M379" s="39"/>
      <c r="N379" s="84"/>
      <c r="O379" s="79"/>
      <c r="P379" s="79"/>
      <c r="Q379" s="79"/>
      <c r="R379" s="79"/>
      <c r="S379" s="79"/>
      <c r="T379" s="39"/>
      <c r="U379" s="39"/>
    </row>
    <row r="380" spans="1:21" ht="25.5" x14ac:dyDescent="0.25">
      <c r="A380" s="97" t="s">
        <v>66</v>
      </c>
      <c r="B380" s="98" t="s">
        <v>12</v>
      </c>
      <c r="C380" s="98">
        <v>155</v>
      </c>
      <c r="D380" s="98">
        <v>13.9</v>
      </c>
      <c r="E380" s="98">
        <v>25</v>
      </c>
      <c r="F380" s="98">
        <v>2.9</v>
      </c>
      <c r="G380" s="98">
        <v>292</v>
      </c>
      <c r="H380" s="98">
        <v>0.22</v>
      </c>
      <c r="I380" s="107" t="s">
        <v>13</v>
      </c>
      <c r="J380" s="98">
        <v>215</v>
      </c>
      <c r="L380" s="38"/>
      <c r="M380" s="39"/>
      <c r="N380" s="79"/>
      <c r="O380" s="79"/>
      <c r="P380" s="79"/>
      <c r="Q380" s="79"/>
      <c r="R380" s="79"/>
      <c r="S380" s="79"/>
      <c r="T380" s="39"/>
      <c r="U380" s="39"/>
    </row>
    <row r="381" spans="1:21" ht="25.5" x14ac:dyDescent="0.25">
      <c r="A381" s="15" t="s">
        <v>27</v>
      </c>
      <c r="B381" s="72" t="s">
        <v>12</v>
      </c>
      <c r="C381" s="72">
        <v>180</v>
      </c>
      <c r="D381" s="72">
        <v>2.85</v>
      </c>
      <c r="E381" s="72">
        <v>2.41</v>
      </c>
      <c r="F381" s="72">
        <v>14.4</v>
      </c>
      <c r="G381" s="72">
        <v>91</v>
      </c>
      <c r="H381" s="72">
        <v>1.2</v>
      </c>
      <c r="I381" s="92" t="s">
        <v>13</v>
      </c>
      <c r="J381" s="72">
        <v>395</v>
      </c>
      <c r="L381" s="75"/>
      <c r="M381" s="39"/>
      <c r="N381" s="39"/>
      <c r="O381" s="39"/>
      <c r="P381" s="39"/>
      <c r="Q381" s="39"/>
      <c r="R381" s="39"/>
      <c r="S381" s="39"/>
      <c r="T381" s="39"/>
      <c r="U381" s="39"/>
    </row>
    <row r="382" spans="1:21" x14ac:dyDescent="0.25">
      <c r="A382" s="34" t="s">
        <v>18</v>
      </c>
      <c r="B382" s="35"/>
      <c r="C382" s="71">
        <f>SUBTOTAL(9,C379:C381)</f>
        <v>395</v>
      </c>
      <c r="D382" s="93">
        <f t="shared" ref="D382:H382" si="51">SUBTOTAL(9,D379:D381)</f>
        <v>23.43</v>
      </c>
      <c r="E382" s="93">
        <f t="shared" si="51"/>
        <v>35.86</v>
      </c>
      <c r="F382" s="93">
        <f t="shared" si="51"/>
        <v>36.69</v>
      </c>
      <c r="G382" s="93">
        <f t="shared" si="51"/>
        <v>563</v>
      </c>
      <c r="H382" s="93">
        <f t="shared" si="51"/>
        <v>1.53</v>
      </c>
      <c r="I382" s="35"/>
      <c r="J382" s="35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spans="1:21" x14ac:dyDescent="0.25">
      <c r="A383" s="176" t="s">
        <v>17</v>
      </c>
      <c r="B383" s="177"/>
      <c r="C383" s="177"/>
      <c r="D383" s="177"/>
      <c r="E383" s="177"/>
      <c r="F383" s="177"/>
      <c r="G383" s="177"/>
      <c r="H383" s="177"/>
      <c r="I383" s="177"/>
      <c r="J383" s="178"/>
    </row>
    <row r="384" spans="1:21" ht="21" customHeight="1" x14ac:dyDescent="0.25">
      <c r="A384" s="97" t="s">
        <v>110</v>
      </c>
      <c r="B384" s="98" t="s">
        <v>12</v>
      </c>
      <c r="C384" s="102">
        <v>100</v>
      </c>
      <c r="D384" s="98">
        <v>0.4</v>
      </c>
      <c r="E384" s="98">
        <v>0.4</v>
      </c>
      <c r="F384" s="98">
        <v>10</v>
      </c>
      <c r="G384" s="98">
        <v>44</v>
      </c>
      <c r="H384" s="107" t="s">
        <v>13</v>
      </c>
      <c r="I384" s="98">
        <v>368</v>
      </c>
      <c r="J384" s="98">
        <v>368</v>
      </c>
    </row>
    <row r="385" spans="1:10" ht="16.5" customHeight="1" x14ac:dyDescent="0.25">
      <c r="A385" s="176" t="s">
        <v>25</v>
      </c>
      <c r="B385" s="177"/>
      <c r="C385" s="177"/>
      <c r="D385" s="177"/>
      <c r="E385" s="177"/>
      <c r="F385" s="177"/>
      <c r="G385" s="177"/>
      <c r="H385" s="177"/>
      <c r="I385" s="177"/>
      <c r="J385" s="178"/>
    </row>
    <row r="386" spans="1:10" ht="46.5" customHeight="1" x14ac:dyDescent="0.25">
      <c r="A386" s="133" t="s">
        <v>122</v>
      </c>
      <c r="B386" s="120" t="s">
        <v>12</v>
      </c>
      <c r="C386" s="120">
        <v>50</v>
      </c>
      <c r="D386" s="120">
        <v>0.4</v>
      </c>
      <c r="E386" s="120">
        <v>0.05</v>
      </c>
      <c r="F386" s="120">
        <v>0.85</v>
      </c>
      <c r="G386" s="120">
        <v>6</v>
      </c>
      <c r="H386" s="120">
        <v>0</v>
      </c>
      <c r="I386" s="125" t="s">
        <v>124</v>
      </c>
      <c r="J386" s="125">
        <v>71</v>
      </c>
    </row>
    <row r="387" spans="1:10" ht="38.25" x14ac:dyDescent="0.25">
      <c r="A387" s="15" t="s">
        <v>128</v>
      </c>
      <c r="B387" s="72" t="s">
        <v>12</v>
      </c>
      <c r="C387" s="98">
        <v>200</v>
      </c>
      <c r="D387" s="98">
        <v>3.9</v>
      </c>
      <c r="E387" s="98">
        <v>4.5999999999999996</v>
      </c>
      <c r="F387" s="98">
        <v>12.5</v>
      </c>
      <c r="G387" s="98">
        <v>107</v>
      </c>
      <c r="H387" s="98">
        <v>7</v>
      </c>
      <c r="I387" s="107" t="s">
        <v>13</v>
      </c>
      <c r="J387" s="98">
        <v>58</v>
      </c>
    </row>
    <row r="388" spans="1:10" ht="28.5" customHeight="1" x14ac:dyDescent="0.25">
      <c r="A388" s="56" t="s">
        <v>95</v>
      </c>
      <c r="B388" s="55" t="s">
        <v>12</v>
      </c>
      <c r="C388" s="106">
        <v>70</v>
      </c>
      <c r="D388" s="106">
        <v>9.3000000000000007</v>
      </c>
      <c r="E388" s="106">
        <v>7.1</v>
      </c>
      <c r="F388" s="106">
        <v>8.5</v>
      </c>
      <c r="G388" s="106">
        <v>135</v>
      </c>
      <c r="H388" s="106">
        <v>8</v>
      </c>
      <c r="I388" s="125" t="s">
        <v>77</v>
      </c>
      <c r="J388" s="106">
        <v>305</v>
      </c>
    </row>
    <row r="389" spans="1:10" ht="15" customHeight="1" x14ac:dyDescent="0.25">
      <c r="A389" s="97" t="s">
        <v>84</v>
      </c>
      <c r="B389" s="98" t="s">
        <v>12</v>
      </c>
      <c r="C389" s="98">
        <v>130</v>
      </c>
      <c r="D389" s="98">
        <v>5.7</v>
      </c>
      <c r="E389" s="98">
        <v>5</v>
      </c>
      <c r="F389" s="98">
        <v>32.799999999999997</v>
      </c>
      <c r="G389" s="98">
        <v>200</v>
      </c>
      <c r="H389" s="98">
        <v>0</v>
      </c>
      <c r="I389" s="107" t="s">
        <v>13</v>
      </c>
      <c r="J389" s="98">
        <v>313</v>
      </c>
    </row>
    <row r="390" spans="1:10" ht="25.5" x14ac:dyDescent="0.25">
      <c r="A390" s="15" t="s">
        <v>49</v>
      </c>
      <c r="B390" s="72" t="s">
        <v>12</v>
      </c>
      <c r="C390" s="72">
        <v>180</v>
      </c>
      <c r="D390" s="72">
        <v>0.6</v>
      </c>
      <c r="E390" s="72">
        <v>0.1</v>
      </c>
      <c r="F390" s="72">
        <v>31.7</v>
      </c>
      <c r="G390" s="72">
        <v>131</v>
      </c>
      <c r="H390" s="72">
        <v>50.04</v>
      </c>
      <c r="I390" s="94" t="s">
        <v>96</v>
      </c>
      <c r="J390" s="72">
        <v>376</v>
      </c>
    </row>
    <row r="391" spans="1:10" ht="25.5" x14ac:dyDescent="0.25">
      <c r="A391" s="108" t="s">
        <v>16</v>
      </c>
      <c r="B391" s="98" t="s">
        <v>12</v>
      </c>
      <c r="C391" s="102">
        <v>30</v>
      </c>
      <c r="D391" s="98">
        <v>3</v>
      </c>
      <c r="E391" s="98">
        <v>3.8</v>
      </c>
      <c r="F391" s="98">
        <v>16.5</v>
      </c>
      <c r="G391" s="98">
        <v>79.5</v>
      </c>
      <c r="H391" s="98"/>
      <c r="I391" s="107" t="s">
        <v>13</v>
      </c>
      <c r="J391" s="98" t="s">
        <v>94</v>
      </c>
    </row>
    <row r="392" spans="1:10" ht="25.5" x14ac:dyDescent="0.25">
      <c r="A392" s="108" t="s">
        <v>21</v>
      </c>
      <c r="B392" s="98" t="s">
        <v>12</v>
      </c>
      <c r="C392" s="102">
        <v>30</v>
      </c>
      <c r="D392" s="98">
        <v>2</v>
      </c>
      <c r="E392" s="98">
        <v>0.33</v>
      </c>
      <c r="F392" s="98">
        <v>10</v>
      </c>
      <c r="G392" s="98">
        <v>58</v>
      </c>
      <c r="H392" s="98"/>
      <c r="I392" s="107" t="s">
        <v>13</v>
      </c>
      <c r="J392" s="98" t="s">
        <v>94</v>
      </c>
    </row>
    <row r="393" spans="1:10" x14ac:dyDescent="0.25">
      <c r="A393" s="34" t="s">
        <v>38</v>
      </c>
      <c r="B393" s="35"/>
      <c r="C393" s="35">
        <f>SUBTOTAL(9,C386:C392)</f>
        <v>690</v>
      </c>
      <c r="D393" s="93">
        <f t="shared" ref="D393:H393" si="52">SUBTOTAL(9,D386:D392)</f>
        <v>24.900000000000002</v>
      </c>
      <c r="E393" s="93">
        <f t="shared" si="52"/>
        <v>20.98</v>
      </c>
      <c r="F393" s="93">
        <f t="shared" si="52"/>
        <v>112.85</v>
      </c>
      <c r="G393" s="93">
        <f t="shared" si="52"/>
        <v>716.5</v>
      </c>
      <c r="H393" s="93">
        <f t="shared" si="52"/>
        <v>65.039999999999992</v>
      </c>
      <c r="I393" s="35"/>
      <c r="J393" s="35"/>
    </row>
    <row r="394" spans="1:10" x14ac:dyDescent="0.25">
      <c r="A394" s="176" t="s">
        <v>23</v>
      </c>
      <c r="B394" s="177"/>
      <c r="C394" s="177"/>
      <c r="D394" s="177"/>
      <c r="E394" s="177"/>
      <c r="F394" s="177"/>
      <c r="G394" s="177"/>
      <c r="H394" s="177"/>
      <c r="I394" s="177"/>
      <c r="J394" s="178"/>
    </row>
    <row r="395" spans="1:10" ht="26.25" x14ac:dyDescent="0.25">
      <c r="A395" s="14" t="s">
        <v>52</v>
      </c>
      <c r="B395" s="72" t="s">
        <v>12</v>
      </c>
      <c r="C395" s="72">
        <v>50</v>
      </c>
      <c r="D395" s="72">
        <v>5.43</v>
      </c>
      <c r="E395" s="72">
        <v>3.3</v>
      </c>
      <c r="F395" s="72">
        <v>36.6</v>
      </c>
      <c r="G395" s="72">
        <v>197</v>
      </c>
      <c r="H395" s="72">
        <v>0</v>
      </c>
      <c r="I395" s="92" t="s">
        <v>13</v>
      </c>
      <c r="J395" s="72">
        <v>466</v>
      </c>
    </row>
    <row r="396" spans="1:10" ht="24.75" customHeight="1" x14ac:dyDescent="0.25">
      <c r="A396" s="14" t="s">
        <v>39</v>
      </c>
      <c r="B396" s="72" t="s">
        <v>12</v>
      </c>
      <c r="C396" s="72">
        <v>180</v>
      </c>
      <c r="D396" s="72">
        <v>5.48</v>
      </c>
      <c r="E396" s="72">
        <v>4.88</v>
      </c>
      <c r="F396" s="72">
        <v>9.07</v>
      </c>
      <c r="G396" s="72">
        <v>102</v>
      </c>
      <c r="H396" s="72">
        <v>2.5</v>
      </c>
      <c r="I396" s="92" t="s">
        <v>13</v>
      </c>
      <c r="J396" s="72">
        <v>400</v>
      </c>
    </row>
    <row r="397" spans="1:10" x14ac:dyDescent="0.25">
      <c r="A397" s="34" t="s">
        <v>28</v>
      </c>
      <c r="B397" s="71"/>
      <c r="C397" s="71">
        <f>SUBTOTAL(9,C395:C396)</f>
        <v>230</v>
      </c>
      <c r="D397" s="93">
        <f t="shared" ref="D397:H397" si="53">SUBTOTAL(9,D395:D396)</f>
        <v>10.91</v>
      </c>
      <c r="E397" s="93">
        <f t="shared" si="53"/>
        <v>8.18</v>
      </c>
      <c r="F397" s="93">
        <f t="shared" si="53"/>
        <v>45.67</v>
      </c>
      <c r="G397" s="93">
        <f t="shared" si="53"/>
        <v>299</v>
      </c>
      <c r="H397" s="93">
        <f t="shared" si="53"/>
        <v>2.5</v>
      </c>
      <c r="I397" s="71"/>
      <c r="J397" s="71"/>
    </row>
    <row r="398" spans="1:10" x14ac:dyDescent="0.25">
      <c r="A398" s="176" t="s">
        <v>29</v>
      </c>
      <c r="B398" s="177"/>
      <c r="C398" s="177"/>
      <c r="D398" s="177"/>
      <c r="E398" s="177"/>
      <c r="F398" s="177"/>
      <c r="G398" s="177"/>
      <c r="H398" s="177"/>
      <c r="I398" s="177"/>
      <c r="J398" s="178"/>
    </row>
    <row r="399" spans="1:10" ht="38.25" x14ac:dyDescent="0.25">
      <c r="A399" s="97" t="s">
        <v>104</v>
      </c>
      <c r="B399" s="98" t="s">
        <v>12</v>
      </c>
      <c r="C399" s="98">
        <v>200</v>
      </c>
      <c r="D399" s="98">
        <v>18.7</v>
      </c>
      <c r="E399" s="98">
        <v>12.6</v>
      </c>
      <c r="F399" s="98">
        <v>11.44</v>
      </c>
      <c r="G399" s="98">
        <v>234</v>
      </c>
      <c r="H399" s="98">
        <v>1.25</v>
      </c>
      <c r="I399" s="107" t="s">
        <v>13</v>
      </c>
      <c r="J399" s="98">
        <v>93</v>
      </c>
    </row>
    <row r="400" spans="1:10" ht="25.5" x14ac:dyDescent="0.25">
      <c r="A400" s="101" t="s">
        <v>16</v>
      </c>
      <c r="B400" s="98" t="s">
        <v>12</v>
      </c>
      <c r="C400" s="102">
        <v>20</v>
      </c>
      <c r="D400" s="98">
        <v>2.1</v>
      </c>
      <c r="E400" s="98">
        <v>0.25</v>
      </c>
      <c r="F400" s="98">
        <v>10.9</v>
      </c>
      <c r="G400" s="98">
        <v>53</v>
      </c>
      <c r="H400" s="98">
        <v>0</v>
      </c>
      <c r="I400" s="107" t="s">
        <v>13</v>
      </c>
      <c r="J400" s="98" t="s">
        <v>94</v>
      </c>
    </row>
    <row r="401" spans="1:10" ht="25.5" x14ac:dyDescent="0.25">
      <c r="A401" s="108" t="s">
        <v>40</v>
      </c>
      <c r="B401" s="98" t="s">
        <v>12</v>
      </c>
      <c r="C401" s="98">
        <v>180</v>
      </c>
      <c r="D401" s="98">
        <v>2.67</v>
      </c>
      <c r="E401" s="98">
        <v>2.34</v>
      </c>
      <c r="F401" s="98">
        <v>14.31</v>
      </c>
      <c r="G401" s="98">
        <v>89</v>
      </c>
      <c r="H401" s="98">
        <v>1.2</v>
      </c>
      <c r="I401" s="107" t="s">
        <v>13</v>
      </c>
      <c r="J401" s="98">
        <v>392</v>
      </c>
    </row>
    <row r="402" spans="1:10" ht="26.25" x14ac:dyDescent="0.25">
      <c r="A402" s="34" t="s">
        <v>32</v>
      </c>
      <c r="B402" s="35"/>
      <c r="C402" s="35">
        <f>SUBTOTAL(9,C399:C401)</f>
        <v>400</v>
      </c>
      <c r="D402" s="90">
        <f t="shared" ref="D402:G402" si="54">SUBTOTAL(9,D399:D401)</f>
        <v>23.47</v>
      </c>
      <c r="E402" s="90">
        <f t="shared" si="54"/>
        <v>15.19</v>
      </c>
      <c r="F402" s="90">
        <f t="shared" si="54"/>
        <v>36.65</v>
      </c>
      <c r="G402" s="90">
        <f t="shared" si="54"/>
        <v>376</v>
      </c>
      <c r="H402" s="35">
        <f>SUM(H399+H401)</f>
        <v>2.4500000000000002</v>
      </c>
      <c r="I402" s="37" t="s">
        <v>13</v>
      </c>
      <c r="J402" s="35">
        <v>230</v>
      </c>
    </row>
    <row r="403" spans="1:10" x14ac:dyDescent="0.25">
      <c r="A403" s="34"/>
      <c r="B403" s="35"/>
      <c r="C403" s="35"/>
      <c r="D403" s="35"/>
      <c r="E403" s="35"/>
      <c r="F403" s="35"/>
      <c r="G403" s="35"/>
      <c r="H403" s="35"/>
      <c r="I403" s="35"/>
      <c r="J403" s="35"/>
    </row>
    <row r="404" spans="1:10" ht="48" customHeight="1" x14ac:dyDescent="0.25">
      <c r="A404" s="14" t="s">
        <v>63</v>
      </c>
      <c r="B404" s="37"/>
      <c r="C404" s="16">
        <f>SUM(C382+C384+C393+C397+C402)</f>
        <v>1815</v>
      </c>
      <c r="D404" s="91">
        <f t="shared" ref="D404:G404" si="55">SUM(D382+D384+D393+D397+D402)</f>
        <v>83.11</v>
      </c>
      <c r="E404" s="91">
        <f t="shared" si="55"/>
        <v>80.609999999999985</v>
      </c>
      <c r="F404" s="91">
        <f t="shared" si="55"/>
        <v>241.85999999999999</v>
      </c>
      <c r="G404" s="91">
        <f t="shared" si="55"/>
        <v>1998.5</v>
      </c>
      <c r="H404" s="91" t="e">
        <f t="shared" ref="H404" si="56">SUM(H382+H384+H393+H397+H402)</f>
        <v>#VALUE!</v>
      </c>
      <c r="I404" s="16"/>
      <c r="J404" s="35"/>
    </row>
    <row r="405" spans="1:10" ht="25.5" x14ac:dyDescent="0.25">
      <c r="A405" s="12" t="s">
        <v>64</v>
      </c>
      <c r="B405" s="13"/>
      <c r="C405" s="16">
        <f t="shared" ref="C405:H405" si="57">SUM(C38+C79+C126+C170+C209+C249+C287+C324+C366+C404)</f>
        <v>18169</v>
      </c>
      <c r="D405" s="91">
        <f t="shared" si="57"/>
        <v>605.99</v>
      </c>
      <c r="E405" s="91">
        <f t="shared" si="57"/>
        <v>679.77999999999986</v>
      </c>
      <c r="F405" s="91">
        <f t="shared" si="57"/>
        <v>2931.6600000000003</v>
      </c>
      <c r="G405" s="91">
        <f t="shared" si="57"/>
        <v>16906.29</v>
      </c>
      <c r="H405" s="72" t="e">
        <f t="shared" si="57"/>
        <v>#VALUE!</v>
      </c>
      <c r="I405" s="17"/>
      <c r="J405" s="17"/>
    </row>
    <row r="406" spans="1:10" ht="25.5" x14ac:dyDescent="0.25">
      <c r="A406" s="67" t="s">
        <v>65</v>
      </c>
      <c r="B406" s="13"/>
      <c r="C406" s="16">
        <f>AVERAGE(C405/10)</f>
        <v>1816.9</v>
      </c>
      <c r="D406" s="16">
        <f t="shared" ref="D406:H406" si="58">AVERAGE(D405/10)</f>
        <v>60.599000000000004</v>
      </c>
      <c r="E406" s="16">
        <f t="shared" si="58"/>
        <v>67.97799999999998</v>
      </c>
      <c r="F406" s="16">
        <f t="shared" si="58"/>
        <v>293.16600000000005</v>
      </c>
      <c r="G406" s="16">
        <f t="shared" si="58"/>
        <v>1690.6290000000001</v>
      </c>
      <c r="H406" s="16" t="e">
        <f t="shared" si="58"/>
        <v>#VALUE!</v>
      </c>
      <c r="I406" s="17"/>
      <c r="J406" s="17"/>
    </row>
    <row r="407" spans="1:10" ht="38.25" x14ac:dyDescent="0.25">
      <c r="A407" s="15" t="s">
        <v>97</v>
      </c>
      <c r="B407" s="13"/>
      <c r="C407" s="16"/>
      <c r="D407" s="16"/>
      <c r="E407" s="16"/>
      <c r="F407" s="16"/>
      <c r="G407" s="16"/>
      <c r="H407" s="16"/>
      <c r="I407" s="17"/>
      <c r="J407" s="17"/>
    </row>
    <row r="412" spans="1:10" x14ac:dyDescent="0.25">
      <c r="B412" s="9"/>
    </row>
    <row r="430" spans="7:7" x14ac:dyDescent="0.25">
      <c r="G430" s="20"/>
    </row>
  </sheetData>
  <autoFilter ref="A302:J322">
    <filterColumn colId="0">
      <iconFilter iconSet="3Arrows"/>
    </filterColumn>
  </autoFilter>
  <mergeCells count="312">
    <mergeCell ref="T270:T272"/>
    <mergeCell ref="U270:U272"/>
    <mergeCell ref="J270:J271"/>
    <mergeCell ref="L270:L272"/>
    <mergeCell ref="M270:M272"/>
    <mergeCell ref="N270:N272"/>
    <mergeCell ref="O270:O272"/>
    <mergeCell ref="P270:P272"/>
    <mergeCell ref="Q270:Q272"/>
    <mergeCell ref="R270:R272"/>
    <mergeCell ref="S270:S272"/>
    <mergeCell ref="J272:J273"/>
    <mergeCell ref="A272:A273"/>
    <mergeCell ref="B272:B273"/>
    <mergeCell ref="A307:A308"/>
    <mergeCell ref="B307:B308"/>
    <mergeCell ref="J295:J298"/>
    <mergeCell ref="A278:J278"/>
    <mergeCell ref="A282:J282"/>
    <mergeCell ref="A346:J346"/>
    <mergeCell ref="J307:J308"/>
    <mergeCell ref="I307:I308"/>
    <mergeCell ref="C272:C273"/>
    <mergeCell ref="D272:D273"/>
    <mergeCell ref="E272:E273"/>
    <mergeCell ref="I272:I273"/>
    <mergeCell ref="A348:J348"/>
    <mergeCell ref="A341:J341"/>
    <mergeCell ref="A315:J315"/>
    <mergeCell ref="A319:J319"/>
    <mergeCell ref="A304:J304"/>
    <mergeCell ref="A306:J306"/>
    <mergeCell ref="A292:B292"/>
    <mergeCell ref="A293:C293"/>
    <mergeCell ref="A334:B334"/>
    <mergeCell ref="A335:C335"/>
    <mergeCell ref="A336:C336"/>
    <mergeCell ref="A337:A340"/>
    <mergeCell ref="B337:B340"/>
    <mergeCell ref="I295:I298"/>
    <mergeCell ref="G307:G308"/>
    <mergeCell ref="H307:H308"/>
    <mergeCell ref="H295:H298"/>
    <mergeCell ref="D337:D340"/>
    <mergeCell ref="C337:C340"/>
    <mergeCell ref="F108:F109"/>
    <mergeCell ref="G108:G109"/>
    <mergeCell ref="H108:H109"/>
    <mergeCell ref="H179:H182"/>
    <mergeCell ref="E255:E258"/>
    <mergeCell ref="F255:F258"/>
    <mergeCell ref="G255:G258"/>
    <mergeCell ref="A239:J239"/>
    <mergeCell ref="A243:J243"/>
    <mergeCell ref="A253:C253"/>
    <mergeCell ref="H255:H258"/>
    <mergeCell ref="I255:I258"/>
    <mergeCell ref="J255:J258"/>
    <mergeCell ref="A254:C254"/>
    <mergeCell ref="A255:A258"/>
    <mergeCell ref="B255:B258"/>
    <mergeCell ref="C255:C258"/>
    <mergeCell ref="D255:D258"/>
    <mergeCell ref="I108:I109"/>
    <mergeCell ref="I191:I192"/>
    <mergeCell ref="A228:J228"/>
    <mergeCell ref="A230:J230"/>
    <mergeCell ref="A216:B216"/>
    <mergeCell ref="H219:H222"/>
    <mergeCell ref="J7:J10"/>
    <mergeCell ref="A16:J16"/>
    <mergeCell ref="A7:A10"/>
    <mergeCell ref="B7:B10"/>
    <mergeCell ref="C7:C10"/>
    <mergeCell ref="D7:D10"/>
    <mergeCell ref="E7:E10"/>
    <mergeCell ref="F7:F10"/>
    <mergeCell ref="D48:D51"/>
    <mergeCell ref="E48:E51"/>
    <mergeCell ref="F48:F51"/>
    <mergeCell ref="A52:J52"/>
    <mergeCell ref="A57:J57"/>
    <mergeCell ref="A31:J31"/>
    <mergeCell ref="A27:J27"/>
    <mergeCell ref="A59:J59"/>
    <mergeCell ref="A69:J69"/>
    <mergeCell ref="A73:J73"/>
    <mergeCell ref="A90:B90"/>
    <mergeCell ref="A91:C91"/>
    <mergeCell ref="A92:C92"/>
    <mergeCell ref="A104:J104"/>
    <mergeCell ref="A105:A106"/>
    <mergeCell ref="J179:J182"/>
    <mergeCell ref="J153:J154"/>
    <mergeCell ref="B153:B154"/>
    <mergeCell ref="A178:C178"/>
    <mergeCell ref="A179:A182"/>
    <mergeCell ref="B179:B182"/>
    <mergeCell ref="C179:C182"/>
    <mergeCell ref="D179:D182"/>
    <mergeCell ref="E179:E182"/>
    <mergeCell ref="A176:B176"/>
    <mergeCell ref="A177:C177"/>
    <mergeCell ref="A160:J160"/>
    <mergeCell ref="A164:J164"/>
    <mergeCell ref="I110:I111"/>
    <mergeCell ref="F139:F142"/>
    <mergeCell ref="A120:J120"/>
    <mergeCell ref="I105:I106"/>
    <mergeCell ref="A93:A96"/>
    <mergeCell ref="B93:B96"/>
    <mergeCell ref="C93:C96"/>
    <mergeCell ref="A148:J148"/>
    <mergeCell ref="C1:F1"/>
    <mergeCell ref="A2:I2"/>
    <mergeCell ref="A4:B4"/>
    <mergeCell ref="A5:C5"/>
    <mergeCell ref="A6:C6"/>
    <mergeCell ref="G7:G10"/>
    <mergeCell ref="H7:H10"/>
    <mergeCell ref="I7:I10"/>
    <mergeCell ref="A116:J116"/>
    <mergeCell ref="I48:I51"/>
    <mergeCell ref="J48:J51"/>
    <mergeCell ref="A45:B45"/>
    <mergeCell ref="A46:C46"/>
    <mergeCell ref="A47:C47"/>
    <mergeCell ref="A48:A51"/>
    <mergeCell ref="B48:B51"/>
    <mergeCell ref="A18:J18"/>
    <mergeCell ref="A11:J11"/>
    <mergeCell ref="G48:G51"/>
    <mergeCell ref="H48:H51"/>
    <mergeCell ref="A102:J102"/>
    <mergeCell ref="J108:J109"/>
    <mergeCell ref="A108:A109"/>
    <mergeCell ref="C48:C51"/>
    <mergeCell ref="J374:J377"/>
    <mergeCell ref="J105:J106"/>
    <mergeCell ref="A217:C217"/>
    <mergeCell ref="A218:C218"/>
    <mergeCell ref="A219:A222"/>
    <mergeCell ref="B219:B222"/>
    <mergeCell ref="C219:C222"/>
    <mergeCell ref="D219:D222"/>
    <mergeCell ref="E219:E222"/>
    <mergeCell ref="F219:F222"/>
    <mergeCell ref="C307:C308"/>
    <mergeCell ref="D307:D308"/>
    <mergeCell ref="E307:E308"/>
    <mergeCell ref="F307:F308"/>
    <mergeCell ref="F272:F273"/>
    <mergeCell ref="G272:G273"/>
    <mergeCell ref="H272:H273"/>
    <mergeCell ref="A203:J203"/>
    <mergeCell ref="B108:B109"/>
    <mergeCell ref="C108:C109"/>
    <mergeCell ref="D108:D109"/>
    <mergeCell ref="A223:J223"/>
    <mergeCell ref="E108:E109"/>
    <mergeCell ref="A267:A268"/>
    <mergeCell ref="G93:G96"/>
    <mergeCell ref="F337:F340"/>
    <mergeCell ref="A294:C294"/>
    <mergeCell ref="A295:A298"/>
    <mergeCell ref="B295:B298"/>
    <mergeCell ref="C295:C298"/>
    <mergeCell ref="D295:D298"/>
    <mergeCell ref="E295:E298"/>
    <mergeCell ref="F295:F298"/>
    <mergeCell ref="G295:G298"/>
    <mergeCell ref="A299:J299"/>
    <mergeCell ref="G337:G340"/>
    <mergeCell ref="H337:H340"/>
    <mergeCell ref="I337:I340"/>
    <mergeCell ref="J337:J340"/>
    <mergeCell ref="E337:E340"/>
    <mergeCell ref="H105:H106"/>
    <mergeCell ref="D110:D111"/>
    <mergeCell ref="E110:E111"/>
    <mergeCell ref="H93:H96"/>
    <mergeCell ref="H110:H111"/>
    <mergeCell ref="A199:J199"/>
    <mergeCell ref="H191:H192"/>
    <mergeCell ref="C153:C154"/>
    <mergeCell ref="B267:B268"/>
    <mergeCell ref="C267:C268"/>
    <mergeCell ref="D267:D268"/>
    <mergeCell ref="E267:E268"/>
    <mergeCell ref="A394:J394"/>
    <mergeCell ref="A398:J398"/>
    <mergeCell ref="A378:J378"/>
    <mergeCell ref="A383:J383"/>
    <mergeCell ref="A385:J385"/>
    <mergeCell ref="A356:J356"/>
    <mergeCell ref="A360:J360"/>
    <mergeCell ref="A371:B371"/>
    <mergeCell ref="A372:C372"/>
    <mergeCell ref="A373:C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I374:I377"/>
    <mergeCell ref="F267:F268"/>
    <mergeCell ref="A139:A142"/>
    <mergeCell ref="G139:G142"/>
    <mergeCell ref="H139:H142"/>
    <mergeCell ref="A143:J143"/>
    <mergeCell ref="A153:A154"/>
    <mergeCell ref="D153:D154"/>
    <mergeCell ref="E153:E154"/>
    <mergeCell ref="F153:F154"/>
    <mergeCell ref="G153:G154"/>
    <mergeCell ref="H153:H154"/>
    <mergeCell ref="I153:I154"/>
    <mergeCell ref="G267:G268"/>
    <mergeCell ref="A188:J188"/>
    <mergeCell ref="H267:H268"/>
    <mergeCell ref="I267:I268"/>
    <mergeCell ref="J267:J268"/>
    <mergeCell ref="J219:J222"/>
    <mergeCell ref="A270:A271"/>
    <mergeCell ref="B270:B271"/>
    <mergeCell ref="C270:C271"/>
    <mergeCell ref="D270:D271"/>
    <mergeCell ref="E270:E271"/>
    <mergeCell ref="F270:F271"/>
    <mergeCell ref="G270:G271"/>
    <mergeCell ref="D191:D192"/>
    <mergeCell ref="E191:E192"/>
    <mergeCell ref="F191:F192"/>
    <mergeCell ref="G191:G192"/>
    <mergeCell ref="A259:J259"/>
    <mergeCell ref="A264:J264"/>
    <mergeCell ref="A266:J266"/>
    <mergeCell ref="H270:H271"/>
    <mergeCell ref="I270:I271"/>
    <mergeCell ref="G219:G222"/>
    <mergeCell ref="I219:I222"/>
    <mergeCell ref="A97:J97"/>
    <mergeCell ref="J191:J192"/>
    <mergeCell ref="J60:J61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B139:B142"/>
    <mergeCell ref="C139:C142"/>
    <mergeCell ref="D139:D142"/>
    <mergeCell ref="E139:E142"/>
    <mergeCell ref="J139:J142"/>
    <mergeCell ref="J110:J111"/>
    <mergeCell ref="A110:A111"/>
    <mergeCell ref="B110:B111"/>
    <mergeCell ref="I179:I182"/>
    <mergeCell ref="A191:A192"/>
    <mergeCell ref="B191:B192"/>
    <mergeCell ref="C191:C192"/>
    <mergeCell ref="B3:I3"/>
    <mergeCell ref="A190:J190"/>
    <mergeCell ref="F179:F182"/>
    <mergeCell ref="G179:G182"/>
    <mergeCell ref="A183:J183"/>
    <mergeCell ref="A136:B136"/>
    <mergeCell ref="A137:C137"/>
    <mergeCell ref="A138:C138"/>
    <mergeCell ref="I139:I142"/>
    <mergeCell ref="A150:J150"/>
    <mergeCell ref="B105:B106"/>
    <mergeCell ref="C105:C106"/>
    <mergeCell ref="D105:D106"/>
    <mergeCell ref="E105:E106"/>
    <mergeCell ref="F110:F111"/>
    <mergeCell ref="G110:G111"/>
    <mergeCell ref="C110:C111"/>
    <mergeCell ref="D93:D96"/>
    <mergeCell ref="E93:E96"/>
    <mergeCell ref="F93:F96"/>
    <mergeCell ref="I93:I96"/>
    <mergeCell ref="F105:F106"/>
    <mergeCell ref="G105:G106"/>
    <mergeCell ref="J93:J96"/>
    <mergeCell ref="V195:V196"/>
    <mergeCell ref="M195:M196"/>
    <mergeCell ref="N195:N196"/>
    <mergeCell ref="O195:O196"/>
    <mergeCell ref="P195:P196"/>
    <mergeCell ref="Q195:Q196"/>
    <mergeCell ref="R195:R196"/>
    <mergeCell ref="S195:S196"/>
    <mergeCell ref="T195:T196"/>
    <mergeCell ref="U195:U196"/>
    <mergeCell ref="U233:U234"/>
    <mergeCell ref="L233:L234"/>
    <mergeCell ref="M233:M234"/>
    <mergeCell ref="N233:N234"/>
    <mergeCell ref="O233:O234"/>
    <mergeCell ref="P233:P234"/>
    <mergeCell ref="Q233:Q234"/>
    <mergeCell ref="R233:R234"/>
    <mergeCell ref="S233:S234"/>
    <mergeCell ref="T233:T234"/>
  </mergeCells>
  <pageMargins left="0.19685039370078741" right="0.1968503937007874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</dc:creator>
  <cp:lastModifiedBy>Natalya</cp:lastModifiedBy>
  <cp:lastPrinted>2021-11-18T07:36:50Z</cp:lastPrinted>
  <dcterms:created xsi:type="dcterms:W3CDTF">2017-02-15T09:09:50Z</dcterms:created>
  <dcterms:modified xsi:type="dcterms:W3CDTF">2021-11-18T07:39:58Z</dcterms:modified>
</cp:coreProperties>
</file>